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7R1TPUP\Users\Juan acuña\Desktop\Compartida\ITDIF, EDOS FINAN., LDF Y NOTAS\ESTADOS FINANCIEROS\2023\1ER TRIMESTRE\"/>
    </mc:Choice>
  </mc:AlternateContent>
  <xr:revisionPtr revIDLastSave="0" documentId="13_ncr:1_{11BFB68D-B948-4B69-A7E5-B7AD5FDF4347}" xr6:coauthVersionLast="36" xr6:coauthVersionMax="36" xr10:uidLastSave="{00000000-0000-0000-0000-000000000000}"/>
  <bookViews>
    <workbookView xWindow="0" yWindow="0" windowWidth="28800" windowHeight="12570" xr2:uid="{00000000-000D-0000-FFFF-FFFF00000000}"/>
  </bookViews>
  <sheets>
    <sheet name="Estado Analítico de Ingresos" sheetId="7" r:id="rId1"/>
    <sheet name="PRE_CONAC_030_ESTADO_ANALITICO_" sheetId="1" r:id="rId2"/>
    <sheet name="PRE_CONAC_031_ESTADO_ANALITICO_" sheetId="2" r:id="rId3"/>
    <sheet name="PRE_CONAC_032_ESTADO_ANALITICO_" sheetId="3" r:id="rId4"/>
    <sheet name="PRE_CONAC_033_ESTADO_ANALITICO_" sheetId="4" r:id="rId5"/>
    <sheet name="PRE_CONAC_034_ESTADO_ANALITICO_" sheetId="5" r:id="rId6"/>
    <sheet name="PRE_CONAC_035_ESTADO_ANALITICO_" sheetId="6" r:id="rId7"/>
  </sheets>
  <definedNames>
    <definedName name="_xlnm.Print_Area" localSheetId="0">'Estado Analítico de Ingresos'!$A$1:$G$53</definedName>
    <definedName name="_xlnm.Print_Area" localSheetId="1">PRE_CONAC_030_ESTADO_ANALITICO_!$A$1:$M$109</definedName>
    <definedName name="_xlnm.Print_Area" localSheetId="2">PRE_CONAC_031_ESTADO_ANALITICO_!$A$1:$M$38</definedName>
    <definedName name="_xlnm.Print_Area" localSheetId="3">PRE_CONAC_032_ESTADO_ANALITICO_!$A$1:$N$58</definedName>
    <definedName name="_xlnm.Print_Area" localSheetId="5">PRE_CONAC_034_ESTADO_ANALITICO_!$A$1:$V$43</definedName>
    <definedName name="_xlnm.Print_Area" localSheetId="6">PRE_CONAC_035_ESTADO_ANALITICO_!$A$1:$Q$63</definedName>
    <definedName name="_xlnm.Print_Titles" localSheetId="0">'Estado Analítico de Ingresos'!$1:$4</definedName>
    <definedName name="_xlnm.Print_Titles" localSheetId="1">PRE_CONAC_030_ESTADO_ANALITICO_!$1:$7</definedName>
    <definedName name="_xlnm.Print_Titles" localSheetId="2">PRE_CONAC_031_ESTADO_ANALITICO_!$1:$7</definedName>
    <definedName name="_xlnm.Print_Titles" localSheetId="3">PRE_CONAC_032_ESTADO_ANALITICO_!$1:$5</definedName>
    <definedName name="_xlnm.Print_Titles" localSheetId="6">PRE_CONAC_035_ESTADO_ANALITICO_!$1:$10</definedName>
  </definedNames>
  <calcPr calcId="191029"/>
</workbook>
</file>

<file path=xl/calcChain.xml><?xml version="1.0" encoding="utf-8"?>
<calcChain xmlns="http://schemas.openxmlformats.org/spreadsheetml/2006/main">
  <c r="D8" i="7" l="1"/>
  <c r="G8" i="7"/>
  <c r="G9" i="7"/>
  <c r="G10" i="7"/>
  <c r="D11" i="7"/>
  <c r="G11" i="7"/>
  <c r="D12" i="7"/>
  <c r="G12" i="7"/>
  <c r="D13" i="7"/>
  <c r="G13" i="7"/>
  <c r="G14" i="7"/>
  <c r="D15" i="7"/>
  <c r="G15" i="7"/>
  <c r="G16" i="7"/>
  <c r="D17" i="7"/>
  <c r="G17" i="7"/>
  <c r="B18" i="7"/>
  <c r="C18" i="7"/>
  <c r="D18" i="7"/>
  <c r="E18" i="7"/>
  <c r="F18" i="7"/>
  <c r="G18" i="7"/>
  <c r="C20" i="7"/>
  <c r="B25" i="7"/>
  <c r="D25" i="7" s="1"/>
  <c r="B26" i="7"/>
  <c r="C26" i="7"/>
  <c r="C25" i="7" s="1"/>
  <c r="D26" i="7"/>
  <c r="E26" i="7"/>
  <c r="E25" i="7" s="1"/>
  <c r="F26" i="7"/>
  <c r="F25" i="7" s="1"/>
  <c r="G26" i="7"/>
  <c r="B29" i="7"/>
  <c r="C29" i="7"/>
  <c r="D29" i="7"/>
  <c r="E29" i="7"/>
  <c r="F29" i="7"/>
  <c r="G29" i="7"/>
  <c r="B30" i="7"/>
  <c r="B41" i="7" s="1"/>
  <c r="C30" i="7"/>
  <c r="C41" i="7" s="1"/>
  <c r="D30" i="7"/>
  <c r="E30" i="7"/>
  <c r="E41" i="7" s="1"/>
  <c r="F30" i="7"/>
  <c r="F41" i="7" s="1"/>
  <c r="G30" i="7"/>
  <c r="B31" i="7"/>
  <c r="D31" i="7" s="1"/>
  <c r="C31" i="7"/>
  <c r="E31" i="7"/>
  <c r="F31" i="7"/>
  <c r="B32" i="7"/>
  <c r="C32" i="7"/>
  <c r="D32" i="7"/>
  <c r="E32" i="7"/>
  <c r="F32" i="7"/>
  <c r="G32" i="7"/>
  <c r="G42" i="7"/>
  <c r="D41" i="7" l="1"/>
  <c r="G31" i="7"/>
  <c r="G25" i="7" s="1"/>
  <c r="G41" i="7" s="1"/>
</calcChain>
</file>

<file path=xl/sharedStrings.xml><?xml version="1.0" encoding="utf-8"?>
<sst xmlns="http://schemas.openxmlformats.org/spreadsheetml/2006/main" count="329" uniqueCount="206">
  <si>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</si>
  <si>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</si>
  <si>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</si>
  <si>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</si>
  <si>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</si>
  <si>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</si>
  <si>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</si>
  <si>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</si>
  <si>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</si>
  <si>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</si>
  <si>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</si>
  <si>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</si>
  <si>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</si>
  <si>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</si>
  <si>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</si>
  <si>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</si>
  <si>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</si>
  <si>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</si>
  <si>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</si>
  <si>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</si>
  <si>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</si>
  <si>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</si>
  <si>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</si>
  <si>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</si>
  <si>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</si>
  <si>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</si>
  <si>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</si>
  <si>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</si>
  <si>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</si>
  <si>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</si>
  <si>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</si>
  <si>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</si>
  <si>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</si>
  <si>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</si>
  <si>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</si>
  <si>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</si>
  <si>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</si>
  <si>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</si>
  <si>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</si>
  <si>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</si>
  <si>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</si>
  <si>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</si>
  <si>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</si>
  <si>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</si>
  <si>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</si>
  <si>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</si>
  <si>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</si>
  <si>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PENSIONES Y JUBILACIONES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</si>
  <si>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</si>
  <si>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</si>
  <si>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</si>
  <si>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</si>
  <si>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</si>
  <si>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</si>
  <si>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</si>
  <si>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</si>
  <si>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</si>
  <si>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</si>
  <si>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</si>
  <si>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</si>
  <si>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</si>
  <si>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</si>
  <si>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</si>
  <si>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</si>
  <si>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</si>
  <si>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</si>
  <si>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</si>
  <si>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</si>
  <si>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</si>
  <si>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</si>
  <si>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</si>
  <si>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</si>
  <si>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</si>
  <si>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</si>
  <si>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</si>
  <si>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</si>
  <si>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</si>
  <si>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</si>
  <si>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</si>
  <si>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AMORTIZACION DE LA DEUDA PUBLICA</t>
  </si>
  <si>
    <t>INTERESES DE LA DEUDA PUBLICA</t>
  </si>
  <si>
    <t>COMISIONES DE LA DEUDA PUBLICA</t>
  </si>
  <si>
    <t>GASTOS DE LA DEUDA PUBLICA</t>
  </si>
  <si>
    <t>COSTO POR COBERTURAS</t>
  </si>
  <si>
    <t>APOYOS FINANCIEROS</t>
  </si>
  <si>
    <t>ADEUDOS DE EJERCICIOS FISCALES ANTERIORES (ADEFAS)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</si>
  <si>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</si>
  <si>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</si>
  <si>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Estado Analítico del Ejercicio del Presupuesto de Egresos
Clasificación Por Objeto del Gasto (Capitulo y Concepto)
Del 01/01/2023 al 31/03/2023
 </t>
  </si>
  <si>
    <t>AMORTIZACIÓN DE LA DEUDA Y DISMINUCIÓN DE PASIVOS</t>
  </si>
  <si>
    <t>GASTO DE CAPITAL</t>
  </si>
  <si>
    <t>GASTO CORRIENTE</t>
  </si>
  <si>
    <r>
      <rPr>
        <b/>
        <sz val="11"/>
        <color rgb="FF000000"/>
        <rFont val="Quatro Slab"/>
      </rPr>
      <t>PODER EJECUTIVO DEL ESTADO DE CAMPECHE
Estado Analítico del Ejercicio del Presupuesto de Egresos
Clasificación Económica (por Tipo de Gasto)
Del 01/01/2023 al 31/03/2023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FFFF"/>
        <rFont val="Arial"/>
        <family val="2"/>
      </rPr>
      <t xml:space="preserve"> </t>
    </r>
  </si>
  <si>
    <t>PARTICIPACIONES Y TRANSFERENCIAS A MUNICIPIOS</t>
  </si>
  <si>
    <t>FIDEICOMISOS PÚBLICOS</t>
  </si>
  <si>
    <t>ORGANISMOS PÚBLICOS DESCENTRALIZADOS</t>
  </si>
  <si>
    <t>ÓRGANOS AUTÓNOMOS</t>
  </si>
  <si>
    <t>PODER JUDICIAL</t>
  </si>
  <si>
    <t>PODER LEGISLATIVO</t>
  </si>
  <si>
    <t>PROVISIONES DEL ESTADO</t>
  </si>
  <si>
    <t>FISCALÍA GENERAL DEL ESTADO DE CAMPECHE</t>
  </si>
  <si>
    <t>CONSEJERÍA JURÍDICA</t>
  </si>
  <si>
    <t>SECRETARÍA DE LA CONTRALORÍA</t>
  </si>
  <si>
    <t>SECRETARÍA DE PROTECCIÓN CIVIL</t>
  </si>
  <si>
    <t>SECRETARÍA DE PROTECCIÓN Y SEGURIDAD CIUDADANA</t>
  </si>
  <si>
    <t>SECRETARÍA DE TURISMO</t>
  </si>
  <si>
    <t>SECRETARÍA DE MEDIO AMBIENTE, BIODIVERSIDAD, CAMBIO CLIMÁTICO Y ENERGÍA</t>
  </si>
  <si>
    <t>SECRETARÍA DE INCLUSIÓN</t>
  </si>
  <si>
    <t>SECRETARÍA DE BIENESTAR</t>
  </si>
  <si>
    <t>SECRETARÍA DE DESARROLLO AGROPECUARIO</t>
  </si>
  <si>
    <t>SECRETARÍA DE DESARROLLO ECONÓMICO</t>
  </si>
  <si>
    <t>SECRETARÍA DE DESARROLLO TERRITORIAL, URBANO Y OBRAS PÚBLICAS</t>
  </si>
  <si>
    <t>SECRETARÍA DE SALUD</t>
  </si>
  <si>
    <t>SECRETARÍA DE EDUCACIÓN</t>
  </si>
  <si>
    <t>SECRETARÍA DE MODERNIZACIÓN ADMINISTRATIVA E INNOVACIÓN GUBERNAMENTAL</t>
  </si>
  <si>
    <t>SECRETARÍA DE ADMINISTRACIÓN Y FINANZAS</t>
  </si>
  <si>
    <t>SECRETARÍA DE GOBIERNO</t>
  </si>
  <si>
    <t>COORDINACIÓN GENERAL DE LA OFICINA DE LA GOBERNADORA O DEL GOBERNADOR DEL ESTADO</t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</si>
  <si>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01/01/2023 al 31/03/2023</t>
    </r>
    <r>
      <rPr>
        <b/>
        <sz val="12"/>
        <color rgb="FF000000"/>
        <rFont val="Arial"/>
        <family val="2"/>
      </rPr>
      <t xml:space="preserve">
 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</si>
  <si>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ORGANOS AUTONOMOS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</si>
  <si>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JUDICIAL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</si>
  <si>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LEGISLATIVO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</si>
  <si>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EJECUTIVO</t>
    </r>
  </si>
  <si>
    <r>
      <rPr>
        <b/>
        <sz val="11"/>
        <color rgb="FF000000"/>
        <rFont val="Quatro Slab"/>
      </rPr>
      <t>PODER EJECUTIVO DEL ESTADO DE CAMPECHE
Estado Analítico del Ejercicio del Presupuesto de Egresos
Clasificación Administrativa
Del 01/01/2023 al 31/03/2023</t>
    </r>
    <r>
      <rPr>
        <b/>
        <sz val="10"/>
        <color rgb="FF000000"/>
        <rFont val="Arial"/>
        <family val="2"/>
      </rPr>
      <t xml:space="preserve">
 </t>
    </r>
  </si>
  <si>
    <t>FIDEICOMISOS FINANCIEROS PUBLICOS CON PARTICIPACION ESTATAL MAYORITARIA</t>
  </si>
  <si>
    <t>ENTIDADES PARAESTATALES EMPRESARIALES FINANCIERAS NO MONETARIAS CON PARTICIPACION ESTATAL MAYORITARIA</t>
  </si>
  <si>
    <t>ENTIDADES PARAESTATALES EMPRESARIALES FINANCIERAS MONETARIAS CON PARTICIPACION ESTATAL MAYORITARIA</t>
  </si>
  <si>
    <t>FIDEICOMISOS EMPRESARIALES NO FINANCIEROS CON PARTICIPACIÓN ESTATAL MAYORITARIA</t>
  </si>
  <si>
    <t>ENTIDADES PARAESTATALES EMPRESARIALES NO FINANCIERAS CON PARTICIPACIÓN ESTATAL MAYORITARIA</t>
  </si>
  <si>
    <t>INSTITUCIONES PÚBLICAS DE SEGURIDAD SOCIAL</t>
  </si>
  <si>
    <t>ENTIDADES PARAESTATALES Y FIDEICOMISOS NO EMPRESARIALES Y NO FINANCIEROS</t>
  </si>
  <si>
    <t xml:space="preserve">PODER EJECUTIVO DEL ESTADO DE CAMPECHE
Estado Analítico del Ejercicio del Presupuesto de Egresos
Clasificación Administrativa
Del 01/01/2023 al 31/03/2023
  </t>
  </si>
  <si>
    <t>ADEUDOS DE EJERCICIOS FISCALES ANTERIORES</t>
  </si>
  <si>
    <t>SANEAMIENTO DEL SISTEMA FINANCIERO</t>
  </si>
  <si>
    <t>TRANSFERENCIAS, PARTICIPACIONES Y APORTACIONES ENTRE DIFERENTES NIVELES Y ORDENES DE GOBIERNO</t>
  </si>
  <si>
    <t>TRANSACCIONES DE LA DEUDA PÚBLICA / COSTO FINANCIERO DE LA DEUDA</t>
  </si>
  <si>
    <t>OTRAS  NO CLASIFICADAS EN FUNCIONES ANTERIORES</t>
  </si>
  <si>
    <t>OTRAS INDUSTRIAS Y OTROS ASUNTOS ECONÓMICOS</t>
  </si>
  <si>
    <t>CIENCIA, TECNOLOGÍA E INNOVACIÓN</t>
  </si>
  <si>
    <t>TURISMO</t>
  </si>
  <si>
    <t>COMUNICACIONES</t>
  </si>
  <si>
    <t>TRANSPORTE</t>
  </si>
  <si>
    <t>MINERÍA, MANUFACTURAS Y CONSTRUCCIÓN</t>
  </si>
  <si>
    <t>COMBUSTIBLES Y ENERGÍA</t>
  </si>
  <si>
    <t>AGROPECUARIA, SILVICULTURA, PESCA Y CAZA</t>
  </si>
  <si>
    <t>ASUNTOS ECONÓMICOS, COMERCIALES Y LABORALES EN GENERAL</t>
  </si>
  <si>
    <t>DESARROLLO ECONÓMICO</t>
  </si>
  <si>
    <t>OTROS ASUNTOS SOCIALES</t>
  </si>
  <si>
    <t>PROTECCIÓN SOCIAL</t>
  </si>
  <si>
    <t>EDUCACIÓN</t>
  </si>
  <si>
    <t>RECREACIÓN, CULTURA Y OTRAS MANIFESTACIONES SOCIALES</t>
  </si>
  <si>
    <t>SALUD</t>
  </si>
  <si>
    <t>VIVIENDA Y SERVICIOS A LA COMUNIDAD</t>
  </si>
  <si>
    <t>PROTECCION AMBIENTAL</t>
  </si>
  <si>
    <t>DESARROLLO SOCIAL</t>
  </si>
  <si>
    <t>ASUNTOS DE ORDEN PÚBLICO Y DE SEGURIDAD INTERIOR</t>
  </si>
  <si>
    <t>SEGURIDAD NACIONAL</t>
  </si>
  <si>
    <t>ASUNTOS FINANCIEROS Y HACENDARIOS</t>
  </si>
  <si>
    <t>RELACIONES EXTERIORES</t>
  </si>
  <si>
    <t>COORDINACION DE LA POLITICA DE GOBIERNO</t>
  </si>
  <si>
    <t>JUSTICIA</t>
  </si>
  <si>
    <t>LEGISLACIÓN</t>
  </si>
  <si>
    <t>GOBIERNO</t>
  </si>
  <si>
    <t xml:space="preserve">PODER EJECUTIVO DEL ESTADO DE CAMPECHE
Estado Analítico del Ejercicio del Presupuesto de Egresos
Clasificación Funcional (Finalidad y Función)
Del 01/01/2023 al 31/03/2023
  </t>
  </si>
  <si>
    <t>SECRETARIO DE ADMINISTRACIÓN Y FINANZAS</t>
  </si>
  <si>
    <t>TESORERO DE LA SECRETARÍA DE ADMINISTRACIÓN Y FINANZAS</t>
  </si>
  <si>
    <t>DIRECTOR GENERAL DE INGRESOS DE LA SECRETARÍA DE ADMINISTRACIÓN Y FINANZAS</t>
  </si>
  <si>
    <t>JEZRAEL ISAAC LARRACILLA PÉREZ</t>
  </si>
  <si>
    <t>C.P. JOSÉ  GERARDO OLVERA RIVAS</t>
  </si>
  <si>
    <t>LIC. VICENTE ANTONIO CU ESCAMILLA</t>
  </si>
  <si>
    <t>____________________________________________</t>
  </si>
  <si>
    <t>Ingresos Excedentes</t>
  </si>
  <si>
    <t/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</si>
  <si>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</si>
  <si>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</si>
  <si>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</si>
  <si>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</si>
  <si>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</si>
  <si>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</si>
  <si>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</si>
  <si>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</si>
  <si>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</si>
  <si>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</si>
  <si>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</si>
  <si>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</si>
  <si>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</si>
  <si>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</si>
  <si>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</si>
  <si>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</si>
  <si>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</si>
  <si>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</si>
  <si>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</si>
  <si>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</si>
  <si>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</si>
  <si>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</si>
  <si>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</si>
  <si>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</si>
  <si>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</t>
  </si>
  <si>
    <t xml:space="preserve">
ESTIMADO</t>
  </si>
  <si>
    <t>ESTADO ANALÍTICO DE INGRESOS POR FUENTE DE FINANCIAMIENTO</t>
  </si>
  <si>
    <t>INGRESO</t>
  </si>
  <si>
    <t>-</t>
  </si>
  <si>
    <t>RUBRO DE INGRESOS</t>
  </si>
  <si>
    <t>DEL 1 DE ENERO AL 31 DE MARZO DE 2023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</si>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</sst>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40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Quatro Slab"/>
    </font>
    <font>
      <b/>
      <sz val="10"/>
      <color rgb="FFFFFFFF"/>
      <name val="Quatro Slab"/>
      <family val="3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sz val="8"/>
      <color rgb="FF000000"/>
      <name val="Averta"/>
    </font>
    <font>
      <sz val="8"/>
      <name val="Averta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1"/>
      <color rgb="FFFFFFFF"/>
      <name val="Quatro Slab"/>
      <family val="3"/>
    </font>
    <font>
      <b/>
      <sz val="12"/>
      <color rgb="FF000000"/>
      <name val="Arial"/>
      <family val="2"/>
    </font>
    <font>
      <b/>
      <sz val="12"/>
      <color rgb="FF000000"/>
      <name val="Quatro Slab"/>
    </font>
    <font>
      <sz val="7"/>
      <name val="Calibri"/>
      <family val="2"/>
    </font>
    <font>
      <sz val="7"/>
      <color rgb="FF000000"/>
      <name val="Averta"/>
    </font>
    <font>
      <b/>
      <sz val="8"/>
      <color rgb="FF000000"/>
      <name val="Averta"/>
    </font>
    <font>
      <sz val="8"/>
      <color theme="1"/>
      <name val="Averta"/>
    </font>
    <font>
      <b/>
      <sz val="9"/>
      <color rgb="FFFFFFFF"/>
      <name val="Quatro Slab"/>
      <family val="3"/>
    </font>
    <font>
      <sz val="9"/>
      <name val="Aveta"/>
    </font>
    <font>
      <sz val="9"/>
      <color rgb="FF000000"/>
      <name val="Aveta"/>
    </font>
    <font>
      <b/>
      <sz val="9"/>
      <color rgb="FF000000"/>
      <name val="Aveta"/>
    </font>
    <font>
      <b/>
      <sz val="11"/>
      <name val="Calibri"/>
      <family val="2"/>
    </font>
    <font>
      <sz val="11"/>
      <name val="Quatro Slab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1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0"/>
      <name val="Calibri"/>
      <family val="2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F2241"/>
        <bgColor rgb="FF235B4E"/>
      </patternFill>
    </fill>
    <fill>
      <patternFill patternType="solid">
        <fgColor rgb="FFF5F5F5"/>
        <bgColor rgb="FFF5F5F5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270">
    <xf numFmtId="0" fontId="1" fillId="0" borderId="0" xfId="0" applyFont="1" applyFill="1" applyBorder="1"/>
    <xf numFmtId="0" fontId="1" fillId="2" borderId="0" xfId="0" applyNumberFormat="1" applyFont="1" applyFill="1" applyBorder="1" applyAlignment="1">
      <alignment vertical="top" wrapText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9" xfId="0" applyNumberFormat="1" applyFont="1" applyFill="1" applyBorder="1" applyAlignment="1">
      <alignment horizontal="center" vertical="center" wrapText="1" readingOrder="1"/>
    </xf>
    <xf numFmtId="164" fontId="4" fillId="0" borderId="5" xfId="0" applyNumberFormat="1" applyFont="1" applyFill="1" applyBorder="1" applyAlignment="1">
      <alignment horizontal="right" vertical="center" wrapText="1" readingOrder="1"/>
    </xf>
    <xf numFmtId="164" fontId="6" fillId="0" borderId="5" xfId="0" applyNumberFormat="1" applyFont="1" applyFill="1" applyBorder="1" applyAlignment="1">
      <alignment horizontal="right" vertical="center" wrapText="1" readingOrder="1"/>
    </xf>
    <xf numFmtId="164" fontId="4" fillId="0" borderId="2" xfId="0" applyNumberFormat="1" applyFont="1" applyFill="1" applyBorder="1" applyAlignment="1">
      <alignment horizontal="right" vertical="center" wrapText="1" readingOrder="1"/>
    </xf>
    <xf numFmtId="164" fontId="6" fillId="0" borderId="20" xfId="0" applyNumberFormat="1" applyFont="1" applyFill="1" applyBorder="1" applyAlignment="1">
      <alignment horizontal="right" vertical="center" wrapText="1" readingOrder="1"/>
    </xf>
    <xf numFmtId="0" fontId="3" fillId="3" borderId="17" xfId="0" applyNumberFormat="1" applyFont="1" applyFill="1" applyBorder="1" applyAlignment="1">
      <alignment horizontal="center" vertical="center" wrapText="1" readingOrder="1"/>
    </xf>
    <xf numFmtId="0" fontId="3" fillId="3" borderId="13" xfId="0" applyNumberFormat="1" applyFont="1" applyFill="1" applyBorder="1" applyAlignment="1">
      <alignment horizontal="center" vertical="center" wrapText="1" readingOrder="1"/>
    </xf>
    <xf numFmtId="164" fontId="6" fillId="0" borderId="5" xfId="0" applyNumberFormat="1" applyFont="1" applyFill="1" applyBorder="1" applyAlignment="1">
      <alignment horizontal="righ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3" fillId="3" borderId="15" xfId="0" applyNumberFormat="1" applyFont="1" applyFill="1" applyBorder="1" applyAlignment="1">
      <alignment vertical="center" wrapText="1" readingOrder="1"/>
    </xf>
    <xf numFmtId="0" fontId="3" fillId="3" borderId="21" xfId="0" applyNumberFormat="1" applyFont="1" applyFill="1" applyBorder="1" applyAlignment="1">
      <alignment vertical="center" wrapText="1" readingOrder="1"/>
    </xf>
    <xf numFmtId="0" fontId="3" fillId="3" borderId="23" xfId="0" applyNumberFormat="1" applyFont="1" applyFill="1" applyBorder="1" applyAlignment="1">
      <alignment vertical="center" wrapText="1" readingOrder="1"/>
    </xf>
    <xf numFmtId="0" fontId="3" fillId="3" borderId="24" xfId="0" applyNumberFormat="1" applyFont="1" applyFill="1" applyBorder="1" applyAlignment="1">
      <alignment horizontal="center" vertical="center" wrapText="1" readingOrder="1"/>
    </xf>
    <xf numFmtId="0" fontId="3" fillId="3" borderId="23" xfId="0" applyNumberFormat="1" applyFont="1" applyFill="1" applyBorder="1" applyAlignment="1">
      <alignment horizontal="center" vertical="center" wrapText="1" readingOrder="1"/>
    </xf>
    <xf numFmtId="164" fontId="6" fillId="0" borderId="25" xfId="0" applyNumberFormat="1" applyFont="1" applyFill="1" applyBorder="1" applyAlignment="1">
      <alignment horizontal="right" vertical="center" wrapText="1" readingOrder="1"/>
    </xf>
    <xf numFmtId="164" fontId="6" fillId="0" borderId="2" xfId="0" applyNumberFormat="1" applyFont="1" applyFill="1" applyBorder="1" applyAlignment="1">
      <alignment horizontal="right" vertical="center" wrapText="1" readingOrder="1"/>
    </xf>
    <xf numFmtId="164" fontId="6" fillId="2" borderId="26" xfId="0" applyNumberFormat="1" applyFont="1" applyFill="1" applyBorder="1" applyAlignment="1">
      <alignment horizontal="right" vertical="center" wrapText="1" readingOrder="1"/>
    </xf>
    <xf numFmtId="164" fontId="6" fillId="2" borderId="5" xfId="0" applyNumberFormat="1" applyFont="1" applyFill="1" applyBorder="1" applyAlignment="1">
      <alignment horizontal="right" vertical="center" wrapText="1" readingOrder="1"/>
    </xf>
    <xf numFmtId="164" fontId="6" fillId="4" borderId="30" xfId="0" applyNumberFormat="1" applyFont="1" applyFill="1" applyBorder="1" applyAlignment="1">
      <alignment horizontal="right" vertical="center" wrapText="1" readingOrder="1"/>
    </xf>
    <xf numFmtId="164" fontId="6" fillId="4" borderId="5" xfId="0" applyNumberFormat="1" applyFont="1" applyFill="1" applyBorder="1" applyAlignment="1">
      <alignment horizontal="right" vertical="center" wrapText="1" readingOrder="1"/>
    </xf>
    <xf numFmtId="164" fontId="6" fillId="2" borderId="30" xfId="0" applyNumberFormat="1" applyFont="1" applyFill="1" applyBorder="1" applyAlignment="1">
      <alignment horizontal="right" vertical="center" wrapText="1" readingOrder="1"/>
    </xf>
    <xf numFmtId="0" fontId="3" fillId="3" borderId="25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1" fillId="3" borderId="25" xfId="0" applyNumberFormat="1" applyFont="1" applyFill="1" applyBorder="1" applyAlignment="1">
      <alignment horizontal="center" vertical="center" wrapText="1" readingOrder="1"/>
    </xf>
    <xf numFmtId="0" fontId="11" fillId="3" borderId="19" xfId="0" applyNumberFormat="1" applyFont="1" applyFill="1" applyBorder="1" applyAlignment="1">
      <alignment horizontal="center" vertical="center" wrapText="1" readingOrder="1"/>
    </xf>
    <xf numFmtId="0" fontId="11" fillId="3" borderId="1" xfId="0" applyNumberFormat="1" applyFont="1" applyFill="1" applyBorder="1" applyAlignment="1">
      <alignment horizontal="center" vertical="center" wrapText="1" readingOrder="1"/>
    </xf>
    <xf numFmtId="0" fontId="11" fillId="3" borderId="2" xfId="0" applyNumberFormat="1" applyFont="1" applyFill="1" applyBorder="1" applyAlignment="1">
      <alignment horizontal="center" vertical="center" wrapText="1" readingOrder="1"/>
    </xf>
    <xf numFmtId="164" fontId="7" fillId="0" borderId="2" xfId="0" applyNumberFormat="1" applyFont="1" applyFill="1" applyBorder="1" applyAlignment="1">
      <alignment horizontal="right" vertical="center" wrapText="1" readingOrder="1"/>
    </xf>
    <xf numFmtId="164" fontId="7" fillId="4" borderId="7" xfId="0" applyNumberFormat="1" applyFont="1" applyFill="1" applyBorder="1" applyAlignment="1">
      <alignment horizontal="right" vertical="center" wrapText="1" readingOrder="1"/>
    </xf>
    <xf numFmtId="164" fontId="7" fillId="4" borderId="5" xfId="0" applyNumberFormat="1" applyFont="1" applyFill="1" applyBorder="1" applyAlignment="1">
      <alignment horizontal="right" vertical="center" wrapText="1" readingOrder="1"/>
    </xf>
    <xf numFmtId="164" fontId="7" fillId="2" borderId="7" xfId="0" applyNumberFormat="1" applyFont="1" applyFill="1" applyBorder="1" applyAlignment="1">
      <alignment horizontal="right" vertical="center" wrapText="1" readingOrder="1"/>
    </xf>
    <xf numFmtId="164" fontId="7" fillId="2" borderId="5" xfId="0" applyNumberFormat="1" applyFont="1" applyFill="1" applyBorder="1" applyAlignment="1">
      <alignment horizontal="right" vertical="center" wrapText="1" readingOrder="1"/>
    </xf>
    <xf numFmtId="0" fontId="18" fillId="3" borderId="23" xfId="0" applyNumberFormat="1" applyFont="1" applyFill="1" applyBorder="1" applyAlignment="1">
      <alignment horizontal="center" vertical="center" wrapText="1" readingOrder="1"/>
    </xf>
    <xf numFmtId="0" fontId="18" fillId="3" borderId="19" xfId="0" applyNumberFormat="1" applyFont="1" applyFill="1" applyBorder="1" applyAlignment="1">
      <alignment horizontal="center" vertical="center" wrapText="1" readingOrder="1"/>
    </xf>
    <xf numFmtId="0" fontId="18" fillId="3" borderId="2" xfId="0" applyNumberFormat="1" applyFont="1" applyFill="1" applyBorder="1" applyAlignment="1">
      <alignment horizontal="center" vertical="center" wrapText="1" readingOrder="1"/>
    </xf>
    <xf numFmtId="164" fontId="20" fillId="0" borderId="2" xfId="0" applyNumberFormat="1" applyFont="1" applyFill="1" applyBorder="1" applyAlignment="1">
      <alignment horizontal="right" vertical="center" wrapText="1" readingOrder="1"/>
    </xf>
    <xf numFmtId="164" fontId="20" fillId="2" borderId="5" xfId="0" applyNumberFormat="1" applyFont="1" applyFill="1" applyBorder="1" applyAlignment="1">
      <alignment horizontal="right" vertical="center" wrapText="1" readingOrder="1"/>
    </xf>
    <xf numFmtId="164" fontId="20" fillId="4" borderId="5" xfId="0" applyNumberFormat="1" applyFont="1" applyFill="1" applyBorder="1" applyAlignment="1">
      <alignment horizontal="right" vertical="center" wrapText="1" readingOrder="1"/>
    </xf>
    <xf numFmtId="0" fontId="3" fillId="3" borderId="37" xfId="0" applyNumberFormat="1" applyFont="1" applyFill="1" applyBorder="1" applyAlignment="1">
      <alignment horizontal="center" vertical="center" wrapText="1" readingOrder="1"/>
    </xf>
    <xf numFmtId="0" fontId="3" fillId="3" borderId="39" xfId="0" applyNumberFormat="1" applyFont="1" applyFill="1" applyBorder="1" applyAlignment="1">
      <alignment horizontal="center" vertical="center" wrapText="1" readingOrder="1"/>
    </xf>
    <xf numFmtId="0" fontId="3" fillId="3" borderId="29" xfId="0" applyNumberFormat="1" applyFont="1" applyFill="1" applyBorder="1" applyAlignment="1">
      <alignment horizontal="center" vertical="center" wrapText="1" readingOrder="1"/>
    </xf>
    <xf numFmtId="0" fontId="18" fillId="3" borderId="37" xfId="0" applyNumberFormat="1" applyFont="1" applyFill="1" applyBorder="1" applyAlignment="1">
      <alignment horizontal="center" vertical="center" wrapText="1" readingOrder="1"/>
    </xf>
    <xf numFmtId="0" fontId="18" fillId="3" borderId="4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vertical="center" wrapText="1" readingOrder="1"/>
    </xf>
    <xf numFmtId="0" fontId="5" fillId="0" borderId="0" xfId="0" applyFont="1" applyFill="1" applyBorder="1"/>
    <xf numFmtId="164" fontId="4" fillId="0" borderId="5" xfId="0" applyNumberFormat="1" applyFont="1" applyFill="1" applyBorder="1" applyAlignment="1">
      <alignment horizontal="right" vertical="center" wrapText="1" readingOrder="1"/>
    </xf>
    <xf numFmtId="164" fontId="4" fillId="0" borderId="7" xfId="0" applyNumberFormat="1" applyFont="1" applyFill="1" applyBorder="1" applyAlignment="1">
      <alignment horizontal="right" vertical="center" wrapText="1" readingOrder="1"/>
    </xf>
    <xf numFmtId="0" fontId="5" fillId="0" borderId="6" xfId="0" applyNumberFormat="1" applyFont="1" applyFill="1" applyBorder="1" applyAlignment="1">
      <alignment vertical="top" wrapText="1"/>
    </xf>
    <xf numFmtId="0" fontId="6" fillId="0" borderId="5" xfId="0" applyNumberFormat="1" applyFont="1" applyFill="1" applyBorder="1" applyAlignment="1">
      <alignment horizontal="left" vertical="center" wrapText="1" readingOrder="1"/>
    </xf>
    <xf numFmtId="164" fontId="6" fillId="0" borderId="5" xfId="0" applyNumberFormat="1" applyFont="1" applyFill="1" applyBorder="1" applyAlignment="1">
      <alignment horizontal="right" vertical="center" wrapText="1" readingOrder="1"/>
    </xf>
    <xf numFmtId="164" fontId="6" fillId="0" borderId="7" xfId="0" applyNumberFormat="1" applyFont="1" applyFill="1" applyBorder="1" applyAlignment="1">
      <alignment horizontal="righ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3" borderId="8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10" xfId="0" applyNumberFormat="1" applyFont="1" applyFill="1" applyBorder="1" applyAlignment="1">
      <alignment horizontal="center" vertical="center" wrapText="1" readingOrder="1"/>
    </xf>
    <xf numFmtId="0" fontId="3" fillId="3" borderId="12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3" borderId="6" xfId="0" applyNumberFormat="1" applyFont="1" applyFill="1" applyBorder="1" applyAlignment="1">
      <alignment horizontal="center" vertical="center" wrapText="1" readingOrder="1"/>
    </xf>
    <xf numFmtId="0" fontId="3" fillId="3" borderId="16" xfId="0" applyNumberFormat="1" applyFont="1" applyFill="1" applyBorder="1" applyAlignment="1">
      <alignment horizontal="center" vertical="center" wrapText="1" readingOrder="1"/>
    </xf>
    <xf numFmtId="0" fontId="3" fillId="3" borderId="17" xfId="0" applyNumberFormat="1" applyFont="1" applyFill="1" applyBorder="1" applyAlignment="1">
      <alignment horizontal="center" vertical="center" wrapText="1" readingOrder="1"/>
    </xf>
    <xf numFmtId="0" fontId="3" fillId="3" borderId="18" xfId="0" applyNumberFormat="1" applyFont="1" applyFill="1" applyBorder="1" applyAlignment="1">
      <alignment horizontal="center" vertical="center" wrapText="1" readingOrder="1"/>
    </xf>
    <xf numFmtId="0" fontId="3" fillId="3" borderId="11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3" borderId="14" xfId="0" applyNumberFormat="1" applyFont="1" applyFill="1" applyBorder="1" applyAlignment="1">
      <alignment horizontal="center" vertical="center" wrapText="1" readingOrder="1"/>
    </xf>
    <xf numFmtId="0" fontId="3" fillId="3" borderId="15" xfId="0" applyNumberFormat="1" applyFont="1" applyFill="1" applyBorder="1" applyAlignment="1">
      <alignment horizontal="center" vertical="center" wrapText="1" readingOrder="1"/>
    </xf>
    <xf numFmtId="0" fontId="3" fillId="3" borderId="21" xfId="0" applyNumberFormat="1" applyFont="1" applyFill="1" applyBorder="1" applyAlignment="1">
      <alignment horizontal="center" vertical="center" wrapText="1" readingOrder="1"/>
    </xf>
    <xf numFmtId="0" fontId="6" fillId="0" borderId="20" xfId="0" applyNumberFormat="1" applyFont="1" applyFill="1" applyBorder="1" applyAlignment="1">
      <alignment horizontal="left" vertical="center" wrapText="1" readingOrder="1"/>
    </xf>
    <xf numFmtId="0" fontId="5" fillId="0" borderId="17" xfId="0" applyFont="1" applyFill="1" applyBorder="1"/>
    <xf numFmtId="164" fontId="6" fillId="0" borderId="20" xfId="0" applyNumberFormat="1" applyFont="1" applyFill="1" applyBorder="1" applyAlignment="1">
      <alignment horizontal="right" vertical="center" wrapText="1" readingOrder="1"/>
    </xf>
    <xf numFmtId="164" fontId="6" fillId="0" borderId="22" xfId="0" applyNumberFormat="1" applyFont="1" applyFill="1" applyBorder="1" applyAlignment="1">
      <alignment horizontal="right" vertical="center" wrapText="1" readingOrder="1"/>
    </xf>
    <xf numFmtId="0" fontId="5" fillId="0" borderId="18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 readingOrder="1"/>
    </xf>
    <xf numFmtId="0" fontId="8" fillId="0" borderId="0" xfId="0" applyFont="1" applyFill="1" applyBorder="1"/>
    <xf numFmtId="0" fontId="3" fillId="3" borderId="32" xfId="0" applyNumberFormat="1" applyFont="1" applyFill="1" applyBorder="1" applyAlignment="1">
      <alignment horizontal="center" vertical="center" wrapText="1" readingOrder="1"/>
    </xf>
    <xf numFmtId="0" fontId="3" fillId="3" borderId="26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9" fillId="0" borderId="0" xfId="0" applyNumberFormat="1" applyFont="1" applyFill="1" applyBorder="1" applyAlignment="1">
      <alignment horizontal="center" vertical="center" wrapText="1" readingOrder="1"/>
    </xf>
    <xf numFmtId="0" fontId="3" fillId="3" borderId="34" xfId="0" applyNumberFormat="1" applyFont="1" applyFill="1" applyBorder="1" applyAlignment="1">
      <alignment horizontal="center" vertical="center" wrapText="1" readingOrder="1"/>
    </xf>
    <xf numFmtId="0" fontId="3" fillId="3" borderId="33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center" wrapText="1" readingOrder="1"/>
    </xf>
    <xf numFmtId="0" fontId="3" fillId="3" borderId="24" xfId="0" applyNumberFormat="1" applyFont="1" applyFill="1" applyBorder="1" applyAlignment="1">
      <alignment horizontal="center" vertical="center" wrapText="1" readingOrder="1"/>
    </xf>
    <xf numFmtId="0" fontId="3" fillId="3" borderId="31" xfId="0" applyNumberFormat="1" applyFont="1" applyFill="1" applyBorder="1" applyAlignment="1">
      <alignment horizontal="center" vertical="center" wrapText="1" readingOrder="1"/>
    </xf>
    <xf numFmtId="0" fontId="6" fillId="2" borderId="5" xfId="0" applyNumberFormat="1" applyFont="1" applyFill="1" applyBorder="1" applyAlignment="1">
      <alignment vertical="center" wrapText="1" readingOrder="1"/>
    </xf>
    <xf numFmtId="164" fontId="6" fillId="2" borderId="5" xfId="0" applyNumberFormat="1" applyFont="1" applyFill="1" applyBorder="1" applyAlignment="1">
      <alignment horizontal="right" vertical="center" wrapText="1" readingOrder="1"/>
    </xf>
    <xf numFmtId="0" fontId="6" fillId="4" borderId="5" xfId="0" applyNumberFormat="1" applyFont="1" applyFill="1" applyBorder="1" applyAlignment="1">
      <alignment vertical="center" wrapText="1" readingOrder="1"/>
    </xf>
    <xf numFmtId="0" fontId="6" fillId="4" borderId="0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164" fontId="6" fillId="4" borderId="5" xfId="0" applyNumberFormat="1" applyFont="1" applyFill="1" applyBorder="1" applyAlignment="1">
      <alignment horizontal="right" vertical="center" wrapText="1" readingOrder="1"/>
    </xf>
    <xf numFmtId="164" fontId="6" fillId="4" borderId="0" xfId="0" applyNumberFormat="1" applyFont="1" applyFill="1" applyBorder="1" applyAlignment="1">
      <alignment horizontal="right" vertical="center" wrapText="1" readingOrder="1"/>
    </xf>
    <xf numFmtId="0" fontId="6" fillId="2" borderId="0" xfId="0" applyNumberFormat="1" applyFont="1" applyFill="1" applyBorder="1" applyAlignment="1">
      <alignment vertical="center" wrapText="1" readingOrder="1"/>
    </xf>
    <xf numFmtId="0" fontId="6" fillId="2" borderId="6" xfId="0" applyNumberFormat="1" applyFont="1" applyFill="1" applyBorder="1" applyAlignment="1">
      <alignment vertical="center" wrapText="1" readingOrder="1"/>
    </xf>
    <xf numFmtId="164" fontId="6" fillId="2" borderId="0" xfId="0" applyNumberFormat="1" applyFont="1" applyFill="1" applyBorder="1" applyAlignment="1">
      <alignment horizontal="right" vertical="center" wrapText="1" readingOrder="1"/>
    </xf>
    <xf numFmtId="0" fontId="6" fillId="2" borderId="28" xfId="0" applyNumberFormat="1" applyFont="1" applyFill="1" applyBorder="1" applyAlignment="1">
      <alignment vertical="center" wrapText="1" readingOrder="1"/>
    </xf>
    <xf numFmtId="0" fontId="6" fillId="2" borderId="27" xfId="0" applyNumberFormat="1" applyFont="1" applyFill="1" applyBorder="1" applyAlignment="1">
      <alignment vertical="center" wrapText="1" readingOrder="1"/>
    </xf>
    <xf numFmtId="0" fontId="6" fillId="2" borderId="29" xfId="0" applyNumberFormat="1" applyFont="1" applyFill="1" applyBorder="1" applyAlignment="1">
      <alignment vertical="center" wrapText="1" readingOrder="1"/>
    </xf>
    <xf numFmtId="164" fontId="6" fillId="2" borderId="28" xfId="0" applyNumberFormat="1" applyFont="1" applyFill="1" applyBorder="1" applyAlignment="1">
      <alignment horizontal="right" vertical="center" wrapText="1" readingOrder="1"/>
    </xf>
    <xf numFmtId="164" fontId="6" fillId="2" borderId="27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164" fontId="6" fillId="0" borderId="1" xfId="0" applyNumberFormat="1" applyFont="1" applyFill="1" applyBorder="1" applyAlignment="1">
      <alignment horizontal="right" vertical="center" wrapText="1" readingOrder="1"/>
    </xf>
    <xf numFmtId="164" fontId="6" fillId="0" borderId="3" xfId="0" applyNumberFormat="1" applyFont="1" applyFill="1" applyBorder="1" applyAlignment="1">
      <alignment horizontal="right" vertical="center" wrapText="1" readingOrder="1"/>
    </xf>
    <xf numFmtId="0" fontId="12" fillId="0" borderId="0" xfId="0" applyNumberFormat="1" applyFont="1" applyFill="1" applyBorder="1" applyAlignment="1">
      <alignment horizontal="center" vertical="center" wrapText="1" readingOrder="1"/>
    </xf>
    <xf numFmtId="0" fontId="11" fillId="3" borderId="8" xfId="0" applyNumberFormat="1" applyFont="1" applyFill="1" applyBorder="1" applyAlignment="1">
      <alignment horizontal="center" vertical="center" wrapText="1" readingOrder="1"/>
    </xf>
    <xf numFmtId="0" fontId="11" fillId="3" borderId="9" xfId="0" applyNumberFormat="1" applyFont="1" applyFill="1" applyBorder="1" applyAlignment="1">
      <alignment horizontal="center" vertical="center" wrapText="1" readingOrder="1"/>
    </xf>
    <xf numFmtId="0" fontId="11" fillId="3" borderId="10" xfId="0" applyNumberFormat="1" applyFont="1" applyFill="1" applyBorder="1" applyAlignment="1">
      <alignment horizontal="center" vertical="center" wrapText="1" readingOrder="1"/>
    </xf>
    <xf numFmtId="0" fontId="11" fillId="3" borderId="12" xfId="0" applyNumberFormat="1" applyFont="1" applyFill="1" applyBorder="1" applyAlignment="1">
      <alignment horizontal="center" vertical="center" wrapText="1" readingOrder="1"/>
    </xf>
    <xf numFmtId="0" fontId="11" fillId="3" borderId="0" xfId="0" applyNumberFormat="1" applyFont="1" applyFill="1" applyBorder="1" applyAlignment="1">
      <alignment horizontal="center" vertical="center" wrapText="1" readingOrder="1"/>
    </xf>
    <xf numFmtId="0" fontId="11" fillId="3" borderId="6" xfId="0" applyNumberFormat="1" applyFont="1" applyFill="1" applyBorder="1" applyAlignment="1">
      <alignment horizontal="center" vertical="center" wrapText="1" readingOrder="1"/>
    </xf>
    <xf numFmtId="0" fontId="11" fillId="3" borderId="16" xfId="0" applyNumberFormat="1" applyFont="1" applyFill="1" applyBorder="1" applyAlignment="1">
      <alignment horizontal="center" vertical="center" wrapText="1" readingOrder="1"/>
    </xf>
    <xf numFmtId="0" fontId="11" fillId="3" borderId="17" xfId="0" applyNumberFormat="1" applyFont="1" applyFill="1" applyBorder="1" applyAlignment="1">
      <alignment horizontal="center" vertical="center" wrapText="1" readingOrder="1"/>
    </xf>
    <xf numFmtId="0" fontId="11" fillId="3" borderId="18" xfId="0" applyNumberFormat="1" applyFont="1" applyFill="1" applyBorder="1" applyAlignment="1">
      <alignment horizontal="center" vertical="center" wrapText="1" readingOrder="1"/>
    </xf>
    <xf numFmtId="0" fontId="11" fillId="3" borderId="35" xfId="0" applyNumberFormat="1" applyFont="1" applyFill="1" applyBorder="1" applyAlignment="1">
      <alignment horizontal="center" vertical="center" wrapText="1" readingOrder="1"/>
    </xf>
    <xf numFmtId="0" fontId="11" fillId="3" borderId="11" xfId="0" applyNumberFormat="1" applyFont="1" applyFill="1" applyBorder="1" applyAlignment="1">
      <alignment horizontal="center" vertical="center" wrapText="1" readingOrder="1"/>
    </xf>
    <xf numFmtId="0" fontId="11" fillId="3" borderId="13" xfId="0" applyNumberFormat="1" applyFont="1" applyFill="1" applyBorder="1" applyAlignment="1">
      <alignment horizontal="center" vertical="center" wrapText="1" readingOrder="1"/>
    </xf>
    <xf numFmtId="0" fontId="11" fillId="3" borderId="14" xfId="0" applyNumberFormat="1" applyFont="1" applyFill="1" applyBorder="1" applyAlignment="1">
      <alignment horizontal="center" vertical="center" wrapText="1" readingOrder="1"/>
    </xf>
    <xf numFmtId="0" fontId="11" fillId="3" borderId="15" xfId="0" applyNumberFormat="1" applyFont="1" applyFill="1" applyBorder="1" applyAlignment="1">
      <alignment horizontal="center" vertical="center" wrapText="1" readingOrder="1"/>
    </xf>
    <xf numFmtId="0" fontId="11" fillId="3" borderId="20" xfId="0" applyNumberFormat="1" applyFont="1" applyFill="1" applyBorder="1" applyAlignment="1">
      <alignment horizontal="center" vertical="center" wrapText="1" readingOrder="1"/>
    </xf>
    <xf numFmtId="0" fontId="11" fillId="3" borderId="21" xfId="0" applyNumberFormat="1" applyFont="1" applyFill="1" applyBorder="1" applyAlignment="1">
      <alignment horizontal="center" vertical="center" wrapText="1" readingOrder="1"/>
    </xf>
    <xf numFmtId="0" fontId="11" fillId="3" borderId="32" xfId="0" applyNumberFormat="1" applyFont="1" applyFill="1" applyBorder="1" applyAlignment="1">
      <alignment horizontal="center" vertical="center" wrapText="1" readingOrder="1"/>
    </xf>
    <xf numFmtId="0" fontId="11" fillId="3" borderId="26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vertical="center" wrapText="1" readingOrder="1"/>
    </xf>
    <xf numFmtId="164" fontId="6" fillId="0" borderId="2" xfId="0" applyNumberFormat="1" applyFont="1" applyFill="1" applyBorder="1" applyAlignment="1">
      <alignment horizontal="right" vertical="center" wrapText="1" readingOrder="1"/>
    </xf>
    <xf numFmtId="0" fontId="8" fillId="4" borderId="5" xfId="0" applyNumberFormat="1" applyFont="1" applyFill="1" applyBorder="1" applyAlignment="1">
      <alignment vertical="center" wrapText="1" readingOrder="1"/>
    </xf>
    <xf numFmtId="164" fontId="7" fillId="4" borderId="5" xfId="0" applyNumberFormat="1" applyFont="1" applyFill="1" applyBorder="1" applyAlignment="1">
      <alignment horizontal="right" vertical="center" wrapText="1" readingOrder="1"/>
    </xf>
    <xf numFmtId="0" fontId="16" fillId="0" borderId="2" xfId="0" applyNumberFormat="1" applyFont="1" applyFill="1" applyBorder="1" applyAlignment="1">
      <alignment horizontal="center" vertical="center" wrapText="1" readingOrder="1"/>
    </xf>
    <xf numFmtId="0" fontId="8" fillId="0" borderId="3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164" fontId="7" fillId="0" borderId="2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8" fillId="2" borderId="5" xfId="0" applyNumberFormat="1" applyFont="1" applyFill="1" applyBorder="1" applyAlignment="1">
      <alignment vertical="center" wrapText="1" readingOrder="1"/>
    </xf>
    <xf numFmtId="164" fontId="7" fillId="2" borderId="5" xfId="0" applyNumberFormat="1" applyFont="1" applyFill="1" applyBorder="1" applyAlignment="1">
      <alignment horizontal="right" vertical="center" wrapText="1" readingOrder="1"/>
    </xf>
    <xf numFmtId="0" fontId="18" fillId="3" borderId="8" xfId="0" applyNumberFormat="1" applyFont="1" applyFill="1" applyBorder="1" applyAlignment="1">
      <alignment horizontal="center" vertical="center" wrapText="1" readingOrder="1"/>
    </xf>
    <xf numFmtId="0" fontId="18" fillId="3" borderId="9" xfId="0" applyNumberFormat="1" applyFont="1" applyFill="1" applyBorder="1" applyAlignment="1">
      <alignment horizontal="center" vertical="center" wrapText="1" readingOrder="1"/>
    </xf>
    <xf numFmtId="0" fontId="18" fillId="3" borderId="10" xfId="0" applyNumberFormat="1" applyFont="1" applyFill="1" applyBorder="1" applyAlignment="1">
      <alignment horizontal="center" vertical="center" wrapText="1" readingOrder="1"/>
    </xf>
    <xf numFmtId="0" fontId="18" fillId="3" borderId="12" xfId="0" applyNumberFormat="1" applyFont="1" applyFill="1" applyBorder="1" applyAlignment="1">
      <alignment horizontal="center" vertical="center" wrapText="1" readingOrder="1"/>
    </xf>
    <xf numFmtId="0" fontId="18" fillId="3" borderId="0" xfId="0" applyNumberFormat="1" applyFont="1" applyFill="1" applyBorder="1" applyAlignment="1">
      <alignment horizontal="center" vertical="center" wrapText="1" readingOrder="1"/>
    </xf>
    <xf numFmtId="0" fontId="18" fillId="3" borderId="6" xfId="0" applyNumberFormat="1" applyFont="1" applyFill="1" applyBorder="1" applyAlignment="1">
      <alignment horizontal="center" vertical="center" wrapText="1" readingOrder="1"/>
    </xf>
    <xf numFmtId="0" fontId="18" fillId="3" borderId="16" xfId="0" applyNumberFormat="1" applyFont="1" applyFill="1" applyBorder="1" applyAlignment="1">
      <alignment horizontal="center" vertical="center" wrapText="1" readingOrder="1"/>
    </xf>
    <xf numFmtId="0" fontId="18" fillId="3" borderId="17" xfId="0" applyNumberFormat="1" applyFont="1" applyFill="1" applyBorder="1" applyAlignment="1">
      <alignment horizontal="center" vertical="center" wrapText="1" readingOrder="1"/>
    </xf>
    <xf numFmtId="0" fontId="18" fillId="3" borderId="18" xfId="0" applyNumberFormat="1" applyFont="1" applyFill="1" applyBorder="1" applyAlignment="1">
      <alignment horizontal="center" vertical="center" wrapText="1" readingOrder="1"/>
    </xf>
    <xf numFmtId="0" fontId="18" fillId="3" borderId="34" xfId="0" applyNumberFormat="1" applyFont="1" applyFill="1" applyBorder="1" applyAlignment="1">
      <alignment horizontal="center" vertical="center" wrapText="1" readingOrder="1"/>
    </xf>
    <xf numFmtId="0" fontId="18" fillId="3" borderId="33" xfId="0" applyNumberFormat="1" applyFont="1" applyFill="1" applyBorder="1" applyAlignment="1">
      <alignment horizontal="center" vertical="center" wrapText="1" readingOrder="1"/>
    </xf>
    <xf numFmtId="0" fontId="18" fillId="3" borderId="32" xfId="0" applyNumberFormat="1" applyFont="1" applyFill="1" applyBorder="1" applyAlignment="1">
      <alignment horizontal="center" vertical="center" wrapText="1" readingOrder="1"/>
    </xf>
    <xf numFmtId="0" fontId="18" fillId="3" borderId="36" xfId="0" applyNumberFormat="1" applyFont="1" applyFill="1" applyBorder="1" applyAlignment="1">
      <alignment horizontal="center" vertical="center" wrapText="1" readingOrder="1"/>
    </xf>
    <xf numFmtId="0" fontId="18" fillId="3" borderId="1" xfId="0" applyNumberFormat="1" applyFont="1" applyFill="1" applyBorder="1" applyAlignment="1">
      <alignment horizontal="center" vertical="center" wrapText="1" readingOrder="1"/>
    </xf>
    <xf numFmtId="0" fontId="18" fillId="3" borderId="3" xfId="0" applyNumberFormat="1" applyFont="1" applyFill="1" applyBorder="1" applyAlignment="1">
      <alignment horizontal="center" vertical="center" wrapText="1" readingOrder="1"/>
    </xf>
    <xf numFmtId="0" fontId="18" fillId="3" borderId="24" xfId="0" applyNumberFormat="1" applyFont="1" applyFill="1" applyBorder="1" applyAlignment="1">
      <alignment horizontal="center" vertical="center" wrapText="1" readingOrder="1"/>
    </xf>
    <xf numFmtId="0" fontId="18" fillId="3" borderId="31" xfId="0" applyNumberFormat="1" applyFont="1" applyFill="1" applyBorder="1" applyAlignment="1">
      <alignment horizontal="center" vertical="center" wrapText="1" readingOrder="1"/>
    </xf>
    <xf numFmtId="164" fontId="20" fillId="2" borderId="7" xfId="0" applyNumberFormat="1" applyFont="1" applyFill="1" applyBorder="1" applyAlignment="1">
      <alignment horizontal="right" vertical="center" wrapText="1" readingOrder="1"/>
    </xf>
    <xf numFmtId="0" fontId="19" fillId="0" borderId="0" xfId="0" applyFont="1" applyFill="1" applyBorder="1"/>
    <xf numFmtId="0" fontId="19" fillId="0" borderId="6" xfId="0" applyNumberFormat="1" applyFont="1" applyFill="1" applyBorder="1" applyAlignment="1">
      <alignment vertical="top" wrapText="1"/>
    </xf>
    <xf numFmtId="0" fontId="21" fillId="0" borderId="2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19" fillId="0" borderId="4" xfId="0" applyNumberFormat="1" applyFont="1" applyFill="1" applyBorder="1" applyAlignment="1">
      <alignment vertical="top" wrapText="1"/>
    </xf>
    <xf numFmtId="164" fontId="20" fillId="0" borderId="2" xfId="0" applyNumberFormat="1" applyFont="1" applyFill="1" applyBorder="1" applyAlignment="1">
      <alignment horizontal="right" vertical="center" wrapText="1" readingOrder="1"/>
    </xf>
    <xf numFmtId="0" fontId="20" fillId="4" borderId="5" xfId="0" applyNumberFormat="1" applyFont="1" applyFill="1" applyBorder="1" applyAlignment="1">
      <alignment horizontal="left" vertical="center" wrapText="1" readingOrder="1"/>
    </xf>
    <xf numFmtId="164" fontId="20" fillId="4" borderId="5" xfId="0" applyNumberFormat="1" applyFont="1" applyFill="1" applyBorder="1" applyAlignment="1">
      <alignment horizontal="right" vertical="center" wrapText="1" readingOrder="1"/>
    </xf>
    <xf numFmtId="164" fontId="20" fillId="4" borderId="7" xfId="0" applyNumberFormat="1" applyFont="1" applyFill="1" applyBorder="1" applyAlignment="1">
      <alignment horizontal="right" vertical="center" wrapText="1" readingOrder="1"/>
    </xf>
    <xf numFmtId="0" fontId="20" fillId="2" borderId="5" xfId="0" applyNumberFormat="1" applyFont="1" applyFill="1" applyBorder="1" applyAlignment="1">
      <alignment horizontal="left" vertical="center" wrapText="1" readingOrder="1"/>
    </xf>
    <xf numFmtId="164" fontId="20" fillId="2" borderId="5" xfId="0" applyNumberFormat="1" applyFont="1" applyFill="1" applyBorder="1" applyAlignment="1">
      <alignment horizontal="right" vertical="center" wrapText="1" readingOrder="1"/>
    </xf>
    <xf numFmtId="0" fontId="3" fillId="3" borderId="37" xfId="0" applyNumberFormat="1" applyFont="1" applyFill="1" applyBorder="1" applyAlignment="1">
      <alignment horizontal="center" vertical="center" wrapText="1" readingOrder="1"/>
    </xf>
    <xf numFmtId="0" fontId="13" fillId="0" borderId="0" xfId="0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3" fillId="3" borderId="38" xfId="0" applyNumberFormat="1" applyFont="1" applyFill="1" applyBorder="1" applyAlignment="1">
      <alignment horizontal="center" vertical="center" wrapText="1" readingOrder="1"/>
    </xf>
    <xf numFmtId="0" fontId="3" fillId="3" borderId="34" xfId="0" applyNumberFormat="1" applyFont="1" applyFill="1" applyBorder="1" applyAlignment="1">
      <alignment horizontal="center" vertical="top" wrapText="1" readingOrder="1"/>
    </xf>
    <xf numFmtId="0" fontId="3" fillId="3" borderId="40" xfId="0" applyNumberFormat="1" applyFont="1" applyFill="1" applyBorder="1" applyAlignment="1">
      <alignment horizontal="center" vertical="top" wrapText="1" readingOrder="1"/>
    </xf>
    <xf numFmtId="0" fontId="3" fillId="3" borderId="28" xfId="0" applyNumberFormat="1" applyFont="1" applyFill="1" applyBorder="1" applyAlignment="1">
      <alignment horizontal="center" vertical="center" wrapText="1" readingOrder="1"/>
    </xf>
    <xf numFmtId="0" fontId="3" fillId="3" borderId="29" xfId="0" applyNumberFormat="1" applyFont="1" applyFill="1" applyBorder="1" applyAlignment="1">
      <alignment horizontal="center" vertical="center" wrapText="1" readingOrder="1"/>
    </xf>
    <xf numFmtId="0" fontId="3" fillId="3" borderId="27" xfId="0" applyNumberFormat="1" applyFont="1" applyFill="1" applyBorder="1" applyAlignment="1">
      <alignment horizontal="center" vertical="center" wrapText="1" readingOrder="1"/>
    </xf>
    <xf numFmtId="0" fontId="23" fillId="2" borderId="0" xfId="0" applyNumberFormat="1" applyFont="1" applyFill="1" applyBorder="1" applyAlignment="1">
      <alignment vertical="top" wrapText="1"/>
    </xf>
    <xf numFmtId="0" fontId="18" fillId="3" borderId="11" xfId="0" applyNumberFormat="1" applyFont="1" applyFill="1" applyBorder="1" applyAlignment="1">
      <alignment horizontal="center" vertical="center" wrapText="1" readingOrder="1"/>
    </xf>
    <xf numFmtId="0" fontId="18" fillId="3" borderId="38" xfId="0" applyNumberFormat="1" applyFont="1" applyFill="1" applyBorder="1" applyAlignment="1">
      <alignment horizontal="center" vertical="center" wrapText="1" readingOrder="1"/>
    </xf>
    <xf numFmtId="0" fontId="18" fillId="3" borderId="21" xfId="0" applyNumberFormat="1" applyFont="1" applyFill="1" applyBorder="1" applyAlignment="1">
      <alignment horizontal="center" vertical="center" wrapText="1" readingOrder="1"/>
    </xf>
    <xf numFmtId="0" fontId="18" fillId="3" borderId="23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1" fillId="0" borderId="21" xfId="0" applyFont="1" applyFill="1" applyBorder="1" applyAlignment="1"/>
    <xf numFmtId="0" fontId="1" fillId="0" borderId="17" xfId="0" applyFont="1" applyFill="1" applyBorder="1" applyAlignment="1"/>
    <xf numFmtId="0" fontId="1" fillId="0" borderId="16" xfId="0" applyFont="1" applyFill="1" applyBorder="1" applyAlignment="1"/>
    <xf numFmtId="0" fontId="1" fillId="0" borderId="38" xfId="0" applyFont="1" applyFill="1" applyBorder="1" applyAlignment="1"/>
    <xf numFmtId="0" fontId="1" fillId="0" borderId="12" xfId="0" applyFont="1" applyFill="1" applyBorder="1" applyAlignment="1"/>
    <xf numFmtId="0" fontId="26" fillId="0" borderId="38" xfId="0" applyFont="1" applyBorder="1" applyAlignment="1">
      <alignment horizontal="center" vertical="center" wrapText="1" readingOrder="1"/>
    </xf>
    <xf numFmtId="0" fontId="26" fillId="0" borderId="0" xfId="0" applyFont="1" applyBorder="1" applyAlignment="1">
      <alignment horizontal="center" vertical="center" wrapText="1" readingOrder="1"/>
    </xf>
    <xf numFmtId="0" fontId="26" fillId="0" borderId="12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 readingOrder="1"/>
    </xf>
    <xf numFmtId="0" fontId="27" fillId="0" borderId="0" xfId="0" applyFont="1" applyBorder="1" applyAlignment="1">
      <alignment horizontal="center" vertical="center" wrapText="1" readingOrder="1"/>
    </xf>
    <xf numFmtId="0" fontId="27" fillId="0" borderId="12" xfId="0" applyFont="1" applyBorder="1" applyAlignment="1">
      <alignment horizontal="center" vertical="center" wrapText="1"/>
    </xf>
    <xf numFmtId="0" fontId="28" fillId="0" borderId="38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28" fillId="0" borderId="38" xfId="0" applyFont="1" applyFill="1" applyBorder="1" applyAlignment="1"/>
    <xf numFmtId="0" fontId="28" fillId="0" borderId="0" xfId="0" applyFont="1" applyFill="1" applyBorder="1" applyAlignment="1"/>
    <xf numFmtId="0" fontId="28" fillId="0" borderId="12" xfId="0" applyFont="1" applyFill="1" applyBorder="1" applyAlignment="1"/>
    <xf numFmtId="0" fontId="28" fillId="0" borderId="38" xfId="0" applyFont="1" applyFill="1" applyBorder="1"/>
    <xf numFmtId="0" fontId="28" fillId="0" borderId="0" xfId="0" applyFont="1" applyFill="1" applyBorder="1"/>
    <xf numFmtId="0" fontId="28" fillId="0" borderId="12" xfId="0" applyFont="1" applyFill="1" applyBorder="1"/>
    <xf numFmtId="0" fontId="1" fillId="0" borderId="38" xfId="0" applyFont="1" applyFill="1" applyBorder="1"/>
    <xf numFmtId="0" fontId="1" fillId="0" borderId="12" xfId="0" applyFont="1" applyFill="1" applyBorder="1"/>
    <xf numFmtId="43" fontId="1" fillId="0" borderId="0" xfId="0" applyNumberFormat="1" applyFont="1" applyFill="1" applyBorder="1"/>
    <xf numFmtId="39" fontId="29" fillId="0" borderId="23" xfId="1" applyNumberFormat="1" applyFont="1" applyFill="1" applyBorder="1" applyAlignment="1">
      <alignment horizontal="right" vertical="top" wrapText="1" readingOrder="1"/>
    </xf>
    <xf numFmtId="43" fontId="30" fillId="0" borderId="3" xfId="1" applyFont="1" applyFill="1" applyBorder="1" applyAlignment="1">
      <alignment horizontal="center" vertical="center" wrapText="1"/>
    </xf>
    <xf numFmtId="43" fontId="31" fillId="0" borderId="4" xfId="1" applyFont="1" applyFill="1" applyBorder="1" applyAlignment="1">
      <alignment horizontal="center" vertical="center" wrapText="1" readingOrder="1"/>
    </xf>
    <xf numFmtId="43" fontId="31" fillId="0" borderId="41" xfId="1" applyFont="1" applyFill="1" applyBorder="1" applyAlignment="1">
      <alignment horizontal="right" vertical="top" wrapText="1" readingOrder="1"/>
    </xf>
    <xf numFmtId="43" fontId="31" fillId="0" borderId="42" xfId="1" applyFont="1" applyFill="1" applyBorder="1" applyAlignment="1">
      <alignment horizontal="right" vertical="top" wrapText="1" readingOrder="1"/>
    </xf>
    <xf numFmtId="0" fontId="32" fillId="0" borderId="43" xfId="0" applyNumberFormat="1" applyFont="1" applyFill="1" applyBorder="1" applyAlignment="1">
      <alignment horizontal="center" vertical="top" wrapText="1" readingOrder="1"/>
    </xf>
    <xf numFmtId="39" fontId="33" fillId="0" borderId="23" xfId="1" applyNumberFormat="1" applyFont="1" applyFill="1" applyBorder="1" applyAlignment="1">
      <alignment horizontal="right" vertical="top" wrapText="1" readingOrder="1"/>
    </xf>
    <xf numFmtId="43" fontId="31" fillId="0" borderId="1" xfId="1" applyFont="1" applyFill="1" applyBorder="1" applyAlignment="1">
      <alignment horizontal="right" vertical="top" wrapText="1" readingOrder="1"/>
    </xf>
    <xf numFmtId="43" fontId="31" fillId="0" borderId="4" xfId="1" applyFont="1" applyFill="1" applyBorder="1" applyAlignment="1">
      <alignment horizontal="right" vertical="top" wrapText="1" readingOrder="1"/>
    </xf>
    <xf numFmtId="43" fontId="31" fillId="0" borderId="39" xfId="1" applyFont="1" applyFill="1" applyBorder="1" applyAlignment="1">
      <alignment horizontal="right" vertical="top" wrapText="1" readingOrder="1"/>
    </xf>
    <xf numFmtId="0" fontId="32" fillId="0" borderId="44" xfId="0" applyNumberFormat="1" applyFont="1" applyFill="1" applyBorder="1" applyAlignment="1">
      <alignment horizontal="center" vertical="top" wrapText="1" readingOrder="1"/>
    </xf>
    <xf numFmtId="39" fontId="29" fillId="0" borderId="30" xfId="1" applyNumberFormat="1" applyFont="1" applyFill="1" applyBorder="1" applyAlignment="1">
      <alignment horizontal="right" vertical="top" wrapText="1" readingOrder="1"/>
    </xf>
    <xf numFmtId="39" fontId="29" fillId="0" borderId="45" xfId="1" applyNumberFormat="1" applyFont="1" applyFill="1" applyBorder="1" applyAlignment="1">
      <alignment horizontal="right" vertical="top" wrapText="1" readingOrder="1"/>
    </xf>
    <xf numFmtId="39" fontId="29" fillId="0" borderId="36" xfId="1" applyNumberFormat="1" applyFont="1" applyFill="1" applyBorder="1" applyAlignment="1">
      <alignment horizontal="right" vertical="top" wrapText="1" readingOrder="1"/>
    </xf>
    <xf numFmtId="0" fontId="32" fillId="0" borderId="12" xfId="0" applyNumberFormat="1" applyFont="1" applyFill="1" applyBorder="1" applyAlignment="1">
      <alignment vertical="center" wrapText="1" readingOrder="1"/>
    </xf>
    <xf numFmtId="39" fontId="33" fillId="0" borderId="30" xfId="1" applyNumberFormat="1" applyFont="1" applyFill="1" applyBorder="1" applyAlignment="1">
      <alignment horizontal="right" vertical="top" wrapText="1" readingOrder="1"/>
    </xf>
    <xf numFmtId="39" fontId="33" fillId="0" borderId="45" xfId="1" applyNumberFormat="1" applyFont="1" applyFill="1" applyBorder="1" applyAlignment="1">
      <alignment horizontal="right" vertical="top" wrapText="1" readingOrder="1"/>
    </xf>
    <xf numFmtId="0" fontId="31" fillId="0" borderId="12" xfId="0" applyNumberFormat="1" applyFont="1" applyFill="1" applyBorder="1" applyAlignment="1">
      <alignment vertical="top" wrapText="1" readingOrder="1"/>
    </xf>
    <xf numFmtId="0" fontId="32" fillId="0" borderId="12" xfId="0" applyNumberFormat="1" applyFont="1" applyFill="1" applyBorder="1" applyAlignment="1">
      <alignment horizontal="left" vertical="top" wrapText="1" indent="1" readingOrder="1"/>
    </xf>
    <xf numFmtId="0" fontId="32" fillId="0" borderId="12" xfId="0" applyNumberFormat="1" applyFont="1" applyFill="1" applyBorder="1" applyAlignment="1">
      <alignment horizontal="left" vertical="center" wrapText="1" indent="1" readingOrder="1"/>
    </xf>
    <xf numFmtId="43" fontId="29" fillId="0" borderId="30" xfId="1" applyFont="1" applyFill="1" applyBorder="1" applyAlignment="1">
      <alignment horizontal="right" vertical="top" wrapText="1" readingOrder="1"/>
    </xf>
    <xf numFmtId="43" fontId="29" fillId="0" borderId="5" xfId="1" applyFont="1" applyFill="1" applyBorder="1" applyAlignment="1">
      <alignment horizontal="right" vertical="top" wrapText="1" readingOrder="1"/>
    </xf>
    <xf numFmtId="43" fontId="29" fillId="0" borderId="6" xfId="1" applyFont="1" applyFill="1" applyBorder="1" applyAlignment="1">
      <alignment horizontal="right" vertical="top" wrapText="1" readingOrder="1"/>
    </xf>
    <xf numFmtId="43" fontId="33" fillId="0" borderId="30" xfId="0" applyNumberFormat="1" applyFont="1" applyFill="1" applyBorder="1" applyAlignment="1">
      <alignment horizontal="right" vertical="top" wrapText="1" readingOrder="1"/>
    </xf>
    <xf numFmtId="43" fontId="33" fillId="0" borderId="5" xfId="0" applyNumberFormat="1" applyFont="1" applyFill="1" applyBorder="1" applyAlignment="1">
      <alignment horizontal="right" vertical="top" wrapText="1" readingOrder="1"/>
    </xf>
    <xf numFmtId="43" fontId="33" fillId="0" borderId="6" xfId="0" applyNumberFormat="1" applyFont="1" applyFill="1" applyBorder="1" applyAlignment="1">
      <alignment horizontal="right" vertical="top" wrapText="1" readingOrder="1"/>
    </xf>
    <xf numFmtId="43" fontId="33" fillId="0" borderId="7" xfId="0" applyNumberFormat="1" applyFont="1" applyFill="1" applyBorder="1" applyAlignment="1">
      <alignment horizontal="right" vertical="top" wrapText="1" readingOrder="1"/>
    </xf>
    <xf numFmtId="0" fontId="34" fillId="5" borderId="23" xfId="1" applyNumberFormat="1" applyFont="1" applyFill="1" applyBorder="1" applyAlignment="1">
      <alignment horizontal="center" vertical="center"/>
    </xf>
    <xf numFmtId="0" fontId="34" fillId="5" borderId="36" xfId="1" applyNumberFormat="1" applyFont="1" applyFill="1" applyBorder="1" applyAlignment="1">
      <alignment horizontal="center" vertical="center"/>
    </xf>
    <xf numFmtId="0" fontId="34" fillId="5" borderId="23" xfId="1" applyNumberFormat="1" applyFont="1" applyFill="1" applyBorder="1" applyAlignment="1">
      <alignment horizontal="center" vertical="center" wrapText="1"/>
    </xf>
    <xf numFmtId="0" fontId="34" fillId="5" borderId="30" xfId="1" applyNumberFormat="1" applyFont="1" applyFill="1" applyBorder="1" applyAlignment="1">
      <alignment horizontal="center" vertical="center"/>
    </xf>
    <xf numFmtId="0" fontId="34" fillId="5" borderId="23" xfId="1" applyNumberFormat="1" applyFont="1" applyFill="1" applyBorder="1" applyAlignment="1">
      <alignment horizontal="center" vertical="center"/>
    </xf>
    <xf numFmtId="0" fontId="34" fillId="5" borderId="32" xfId="1" applyNumberFormat="1" applyFont="1" applyFill="1" applyBorder="1" applyAlignment="1">
      <alignment horizontal="center" vertical="center"/>
    </xf>
    <xf numFmtId="0" fontId="25" fillId="0" borderId="38" xfId="0" applyFont="1" applyFill="1" applyBorder="1"/>
    <xf numFmtId="0" fontId="25" fillId="0" borderId="0" xfId="0" applyFont="1" applyFill="1" applyBorder="1"/>
    <xf numFmtId="0" fontId="35" fillId="0" borderId="12" xfId="0" applyFont="1" applyFill="1" applyBorder="1"/>
    <xf numFmtId="165" fontId="25" fillId="0" borderId="0" xfId="0" applyNumberFormat="1" applyFont="1" applyFill="1" applyBorder="1"/>
    <xf numFmtId="43" fontId="36" fillId="0" borderId="3" xfId="1" applyFont="1" applyFill="1" applyBorder="1" applyAlignment="1">
      <alignment horizontal="center" vertical="center" wrapText="1" readingOrder="1"/>
    </xf>
    <xf numFmtId="43" fontId="37" fillId="0" borderId="4" xfId="1" applyFont="1" applyFill="1" applyBorder="1" applyAlignment="1">
      <alignment horizontal="center" vertical="center" wrapText="1" readingOrder="1"/>
    </xf>
    <xf numFmtId="43" fontId="37" fillId="0" borderId="41" xfId="1" applyFont="1" applyFill="1" applyBorder="1" applyAlignment="1">
      <alignment horizontal="right" vertical="top" wrapText="1" readingOrder="1"/>
    </xf>
    <xf numFmtId="43" fontId="37" fillId="0" borderId="42" xfId="1" applyFont="1" applyFill="1" applyBorder="1" applyAlignment="1">
      <alignment horizontal="right" vertical="top" wrapText="1" readingOrder="1"/>
    </xf>
    <xf numFmtId="39" fontId="37" fillId="0" borderId="23" xfId="1" applyNumberFormat="1" applyFont="1" applyFill="1" applyBorder="1" applyAlignment="1">
      <alignment horizontal="right" vertical="top" wrapText="1" readingOrder="1"/>
    </xf>
    <xf numFmtId="43" fontId="37" fillId="0" borderId="1" xfId="1" applyFont="1" applyFill="1" applyBorder="1" applyAlignment="1">
      <alignment horizontal="right" vertical="top" wrapText="1" readingOrder="1"/>
    </xf>
    <xf numFmtId="43" fontId="37" fillId="0" borderId="4" xfId="1" applyFont="1" applyFill="1" applyBorder="1" applyAlignment="1">
      <alignment horizontal="right" vertical="top" wrapText="1" readingOrder="1"/>
    </xf>
    <xf numFmtId="43" fontId="37" fillId="0" borderId="29" xfId="1" applyFont="1" applyFill="1" applyBorder="1" applyAlignment="1">
      <alignment horizontal="right" vertical="top" wrapText="1" readingOrder="1"/>
    </xf>
    <xf numFmtId="39" fontId="36" fillId="0" borderId="30" xfId="1" applyNumberFormat="1" applyFont="1" applyFill="1" applyBorder="1" applyAlignment="1">
      <alignment horizontal="right" vertical="top" wrapText="1" readingOrder="1"/>
    </xf>
    <xf numFmtId="39" fontId="36" fillId="0" borderId="45" xfId="1" applyNumberFormat="1" applyFont="1" applyFill="1" applyBorder="1" applyAlignment="1">
      <alignment horizontal="right" vertical="top" wrapText="1" readingOrder="1"/>
    </xf>
    <xf numFmtId="39" fontId="36" fillId="0" borderId="36" xfId="1" applyNumberFormat="1" applyFont="1" applyFill="1" applyBorder="1" applyAlignment="1">
      <alignment horizontal="right" vertical="top" wrapText="1" readingOrder="1"/>
    </xf>
    <xf numFmtId="0" fontId="32" fillId="0" borderId="12" xfId="0" applyNumberFormat="1" applyFont="1" applyFill="1" applyBorder="1" applyAlignment="1">
      <alignment horizontal="left" vertical="top" wrapText="1" readingOrder="1"/>
    </xf>
    <xf numFmtId="43" fontId="36" fillId="0" borderId="6" xfId="1" applyFont="1" applyFill="1" applyBorder="1" applyAlignment="1">
      <alignment horizontal="right" vertical="top" wrapText="1" readingOrder="1"/>
    </xf>
    <xf numFmtId="43" fontId="38" fillId="0" borderId="0" xfId="1" applyFont="1" applyFill="1" applyBorder="1"/>
    <xf numFmtId="43" fontId="36" fillId="0" borderId="5" xfId="1" applyFont="1" applyFill="1" applyBorder="1" applyAlignment="1">
      <alignment horizontal="right" vertical="top" wrapText="1" readingOrder="1"/>
    </xf>
    <xf numFmtId="43" fontId="36" fillId="0" borderId="45" xfId="1" applyFont="1" applyFill="1" applyBorder="1" applyAlignment="1">
      <alignment horizontal="right" vertical="top" wrapText="1" readingOrder="1"/>
    </xf>
    <xf numFmtId="0" fontId="39" fillId="0" borderId="38" xfId="1" applyNumberFormat="1" applyFont="1" applyFill="1" applyBorder="1" applyAlignment="1">
      <alignment horizontal="center" vertical="center"/>
    </xf>
    <xf numFmtId="0" fontId="39" fillId="0" borderId="0" xfId="1" applyNumberFormat="1" applyFont="1" applyFill="1" applyBorder="1" applyAlignment="1">
      <alignment horizontal="center" vertical="center"/>
    </xf>
    <xf numFmtId="0" fontId="39" fillId="0" borderId="12" xfId="1" applyNumberFormat="1" applyFont="1" applyFill="1" applyBorder="1" applyAlignment="1">
      <alignment horizontal="center" vertical="center"/>
    </xf>
    <xf numFmtId="0" fontId="1" fillId="6" borderId="11" xfId="0" applyNumberFormat="1" applyFont="1" applyFill="1" applyBorder="1" applyAlignment="1">
      <alignment vertical="top" wrapText="1"/>
    </xf>
    <xf numFmtId="0" fontId="1" fillId="6" borderId="9" xfId="0" applyNumberFormat="1" applyFont="1" applyFill="1" applyBorder="1" applyAlignment="1">
      <alignment vertical="top" wrapText="1"/>
    </xf>
    <xf numFmtId="0" fontId="1" fillId="6" borderId="8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235B4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65B8378A-DAC2-4513-9D78-F34587379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3333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1B999B2B-6575-4781-8DE1-5B77ACE6C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3333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842596</xdr:colOff>
      <xdr:row>2</xdr:row>
      <xdr:rowOff>14654</xdr:rowOff>
    </xdr:from>
    <xdr:to>
      <xdr:col>4</xdr:col>
      <xdr:colOff>843429</xdr:colOff>
      <xdr:row>2</xdr:row>
      <xdr:rowOff>879963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0" y="43962"/>
          <a:ext cx="989967" cy="865309"/>
        </a:xfrm>
        <a:prstGeom prst="rect">
          <a:avLst/>
        </a:prstGeom>
      </xdr:spPr>
    </xdr:pic>
    <xdr:clientData/>
  </xdr:twoCellAnchor>
  <xdr:twoCellAnchor>
    <xdr:from>
      <xdr:col>6</xdr:col>
      <xdr:colOff>234461</xdr:colOff>
      <xdr:row>97</xdr:row>
      <xdr:rowOff>131884</xdr:rowOff>
    </xdr:from>
    <xdr:to>
      <xdr:col>11</xdr:col>
      <xdr:colOff>940498</xdr:colOff>
      <xdr:row>101</xdr:row>
      <xdr:rowOff>120387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06865" y="21240749"/>
          <a:ext cx="483842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97</xdr:row>
      <xdr:rowOff>175847</xdr:rowOff>
    </xdr:from>
    <xdr:to>
      <xdr:col>6</xdr:col>
      <xdr:colOff>285750</xdr:colOff>
      <xdr:row>101</xdr:row>
      <xdr:rowOff>164350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21284712"/>
          <a:ext cx="5158154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 editAs="oneCell">
    <xdr:from>
      <xdr:col>8</xdr:col>
      <xdr:colOff>564174</xdr:colOff>
      <xdr:row>2</xdr:row>
      <xdr:rowOff>95248</xdr:rowOff>
    </xdr:from>
    <xdr:to>
      <xdr:col>11</xdr:col>
      <xdr:colOff>432290</xdr:colOff>
      <xdr:row>2</xdr:row>
      <xdr:rowOff>710709</xdr:rowOff>
    </xdr:to>
    <xdr:pic>
      <xdr:nvPicPr>
        <xdr:cNvPr id="6" name="Imagen" descr="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517424" y="124556"/>
          <a:ext cx="1839058" cy="615461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496955</xdr:colOff>
      <xdr:row>3</xdr:row>
      <xdr:rowOff>24849</xdr:rowOff>
    </xdr:from>
    <xdr:to>
      <xdr:col>4</xdr:col>
      <xdr:colOff>314738</xdr:colOff>
      <xdr:row>3</xdr:row>
      <xdr:rowOff>811696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20955" y="596349"/>
          <a:ext cx="1341783" cy="167722"/>
        </a:xfrm>
        <a:prstGeom prst="rect">
          <a:avLst/>
        </a:prstGeom>
      </xdr:spPr>
    </xdr:pic>
    <xdr:clientData/>
  </xdr:twoCellAnchor>
  <xdr:twoCellAnchor>
    <xdr:from>
      <xdr:col>1</xdr:col>
      <xdr:colOff>41413</xdr:colOff>
      <xdr:row>26</xdr:row>
      <xdr:rowOff>190500</xdr:rowOff>
    </xdr:from>
    <xdr:to>
      <xdr:col>7</xdr:col>
      <xdr:colOff>323022</xdr:colOff>
      <xdr:row>30</xdr:row>
      <xdr:rowOff>179003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3413" y="5143500"/>
          <a:ext cx="485360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505239</xdr:colOff>
      <xdr:row>26</xdr:row>
      <xdr:rowOff>190500</xdr:rowOff>
    </xdr:from>
    <xdr:to>
      <xdr:col>12</xdr:col>
      <xdr:colOff>538368</xdr:colOff>
      <xdr:row>30</xdr:row>
      <xdr:rowOff>179003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39239" y="5143500"/>
          <a:ext cx="384312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8</xdr:col>
      <xdr:colOff>1035326</xdr:colOff>
      <xdr:row>3</xdr:row>
      <xdr:rowOff>99392</xdr:rowOff>
    </xdr:from>
    <xdr:ext cx="1780761" cy="588065"/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5101" y="670892"/>
          <a:ext cx="1780761" cy="588065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820808</xdr:colOff>
      <xdr:row>1</xdr:row>
      <xdr:rowOff>1242</xdr:rowOff>
    </xdr:from>
    <xdr:to>
      <xdr:col>4</xdr:col>
      <xdr:colOff>132521</xdr:colOff>
      <xdr:row>3</xdr:row>
      <xdr:rowOff>16139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7658" y="191742"/>
          <a:ext cx="892863" cy="395897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53</xdr:row>
      <xdr:rowOff>149088</xdr:rowOff>
    </xdr:from>
    <xdr:to>
      <xdr:col>7</xdr:col>
      <xdr:colOff>223632</xdr:colOff>
      <xdr:row>57</xdr:row>
      <xdr:rowOff>137591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62001" y="10245588"/>
          <a:ext cx="479563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4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4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4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4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4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57978</xdr:colOff>
      <xdr:row>53</xdr:row>
      <xdr:rowOff>157369</xdr:rowOff>
    </xdr:from>
    <xdr:to>
      <xdr:col>12</xdr:col>
      <xdr:colOff>1142999</xdr:colOff>
      <xdr:row>57</xdr:row>
      <xdr:rowOff>145872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391978" y="10253869"/>
          <a:ext cx="451402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8</xdr:col>
      <xdr:colOff>819978</xdr:colOff>
      <xdr:row>2</xdr:row>
      <xdr:rowOff>33130</xdr:rowOff>
    </xdr:from>
    <xdr:ext cx="2120347" cy="753718"/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8828" y="414130"/>
          <a:ext cx="2120347" cy="753718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417635</xdr:colOff>
      <xdr:row>2</xdr:row>
      <xdr:rowOff>29309</xdr:rowOff>
    </xdr:from>
    <xdr:to>
      <xdr:col>5</xdr:col>
      <xdr:colOff>146539</xdr:colOff>
      <xdr:row>2</xdr:row>
      <xdr:rowOff>849924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3635" y="410309"/>
          <a:ext cx="1252904" cy="16339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51289</xdr:rowOff>
    </xdr:from>
    <xdr:to>
      <xdr:col>8</xdr:col>
      <xdr:colOff>51288</xdr:colOff>
      <xdr:row>33</xdr:row>
      <xdr:rowOff>39792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5575789"/>
          <a:ext cx="6147288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9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659423</xdr:colOff>
      <xdr:row>29</xdr:row>
      <xdr:rowOff>73270</xdr:rowOff>
    </xdr:from>
    <xdr:to>
      <xdr:col>14</xdr:col>
      <xdr:colOff>281075</xdr:colOff>
      <xdr:row>33</xdr:row>
      <xdr:rowOff>61773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993423" y="5597770"/>
          <a:ext cx="495565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9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9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9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9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10</xdr:col>
      <xdr:colOff>87923</xdr:colOff>
      <xdr:row>2</xdr:row>
      <xdr:rowOff>73270</xdr:rowOff>
    </xdr:from>
    <xdr:ext cx="1738710" cy="622470"/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707923" y="454270"/>
          <a:ext cx="1738710" cy="622470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</xdr:row>
      <xdr:rowOff>85725</xdr:rowOff>
    </xdr:from>
    <xdr:to>
      <xdr:col>6</xdr:col>
      <xdr:colOff>136093</xdr:colOff>
      <xdr:row>2</xdr:row>
      <xdr:rowOff>1000125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466725"/>
          <a:ext cx="2155393" cy="104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38</xdr:row>
      <xdr:rowOff>123825</xdr:rowOff>
    </xdr:from>
    <xdr:to>
      <xdr:col>8</xdr:col>
      <xdr:colOff>619125</xdr:colOff>
      <xdr:row>42</xdr:row>
      <xdr:rowOff>112328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0" y="7362825"/>
          <a:ext cx="6715125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590550</xdr:colOff>
      <xdr:row>38</xdr:row>
      <xdr:rowOff>104775</xdr:rowOff>
    </xdr:from>
    <xdr:to>
      <xdr:col>22</xdr:col>
      <xdr:colOff>533121</xdr:colOff>
      <xdr:row>42</xdr:row>
      <xdr:rowOff>93278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6686550" y="7343775"/>
          <a:ext cx="1061057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12</xdr:col>
      <xdr:colOff>561976</xdr:colOff>
      <xdr:row>2</xdr:row>
      <xdr:rowOff>123826</xdr:rowOff>
    </xdr:from>
    <xdr:ext cx="2133600" cy="723900"/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705976" y="504826"/>
          <a:ext cx="2133600" cy="723900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422413</xdr:colOff>
      <xdr:row>3</xdr:row>
      <xdr:rowOff>8282</xdr:rowOff>
    </xdr:from>
    <xdr:to>
      <xdr:col>6</xdr:col>
      <xdr:colOff>29184</xdr:colOff>
      <xdr:row>6</xdr:row>
      <xdr:rowOff>38355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08413" y="579782"/>
          <a:ext cx="1892771" cy="601573"/>
        </a:xfrm>
        <a:prstGeom prst="rect">
          <a:avLst/>
        </a:prstGeom>
      </xdr:spPr>
    </xdr:pic>
    <xdr:clientData/>
  </xdr:twoCellAnchor>
  <xdr:twoCellAnchor>
    <xdr:from>
      <xdr:col>3</xdr:col>
      <xdr:colOff>91109</xdr:colOff>
      <xdr:row>59</xdr:row>
      <xdr:rowOff>132523</xdr:rowOff>
    </xdr:from>
    <xdr:to>
      <xdr:col>7</xdr:col>
      <xdr:colOff>924077</xdr:colOff>
      <xdr:row>63</xdr:row>
      <xdr:rowOff>151573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377109" y="11372023"/>
          <a:ext cx="3719043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8283</xdr:colOff>
      <xdr:row>59</xdr:row>
      <xdr:rowOff>132521</xdr:rowOff>
    </xdr:from>
    <xdr:to>
      <xdr:col>14</xdr:col>
      <xdr:colOff>274998</xdr:colOff>
      <xdr:row>62</xdr:row>
      <xdr:rowOff>170621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6866283" y="11372021"/>
          <a:ext cx="407671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10</xdr:col>
      <xdr:colOff>712305</xdr:colOff>
      <xdr:row>5</xdr:row>
      <xdr:rowOff>91108</xdr:rowOff>
    </xdr:from>
    <xdr:ext cx="2145195" cy="720587"/>
    <xdr:pic>
      <xdr:nvPicPr>
        <xdr:cNvPr id="5" name="Imagen" descr="Imagen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332305" y="1043608"/>
          <a:ext cx="2145195" cy="720587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DF755-9EBB-4C7E-9617-10784505EDAB}">
  <sheetPr>
    <pageSetUpPr fitToPage="1"/>
  </sheetPr>
  <dimension ref="A1:I56"/>
  <sheetViews>
    <sheetView showGridLines="0" tabSelected="1" view="pageBreakPreview" zoomScale="90" zoomScaleNormal="78" zoomScaleSheetLayoutView="90" workbookViewId="0">
      <pane xSplit="1" ySplit="7" topLeftCell="B14" activePane="bottomRight" state="frozen"/>
      <selection pane="topRight" activeCell="G1" sqref="G1"/>
      <selection pane="bottomLeft" activeCell="A9" sqref="A9"/>
      <selection pane="bottomRight" activeCell="B15" sqref="B15"/>
    </sheetView>
  </sheetViews>
  <sheetFormatPr baseColWidth="10" defaultRowHeight="15"/>
  <cols>
    <col min="1" max="1" width="78.28515625" style="28" customWidth="1"/>
    <col min="2" max="2" width="21.85546875" style="28" bestFit="1" customWidth="1"/>
    <col min="3" max="3" width="20.42578125" style="28" bestFit="1" customWidth="1"/>
    <col min="4" max="4" width="21.85546875" style="28" bestFit="1" customWidth="1"/>
    <col min="5" max="6" width="21.7109375" style="28" bestFit="1" customWidth="1"/>
    <col min="7" max="7" width="22.140625" style="28" bestFit="1" customWidth="1"/>
    <col min="8" max="8" width="11.42578125" style="28"/>
    <col min="9" max="9" width="19.7109375" style="28" customWidth="1"/>
    <col min="10" max="16384" width="11.42578125" style="28"/>
  </cols>
  <sheetData>
    <row r="1" spans="1:9" ht="1.7" customHeight="1">
      <c r="A1" s="269"/>
      <c r="B1" s="268"/>
      <c r="C1" s="268"/>
      <c r="D1" s="268"/>
      <c r="E1" s="268"/>
      <c r="F1" s="268"/>
      <c r="G1" s="267"/>
    </row>
    <row r="2" spans="1:9" ht="18.75" customHeight="1">
      <c r="A2" s="266" t="s">
        <v>205</v>
      </c>
      <c r="B2" s="265"/>
      <c r="C2" s="265"/>
      <c r="D2" s="265"/>
      <c r="E2" s="265"/>
      <c r="F2" s="265"/>
      <c r="G2" s="264"/>
    </row>
    <row r="3" spans="1:9" ht="18" customHeight="1">
      <c r="A3" s="266" t="s">
        <v>204</v>
      </c>
      <c r="B3" s="265"/>
      <c r="C3" s="265"/>
      <c r="D3" s="265"/>
      <c r="E3" s="265"/>
      <c r="F3" s="265"/>
      <c r="G3" s="264"/>
    </row>
    <row r="4" spans="1:9" ht="29.25" customHeight="1">
      <c r="A4" s="266" t="s">
        <v>203</v>
      </c>
      <c r="B4" s="265"/>
      <c r="C4" s="265"/>
      <c r="D4" s="265"/>
      <c r="E4" s="265"/>
      <c r="F4" s="265"/>
      <c r="G4" s="264"/>
    </row>
    <row r="5" spans="1:9" ht="17.25" customHeight="1">
      <c r="A5" s="243" t="s">
        <v>172</v>
      </c>
      <c r="B5" s="242" t="s">
        <v>200</v>
      </c>
      <c r="C5" s="242"/>
      <c r="D5" s="242"/>
      <c r="E5" s="242"/>
      <c r="F5" s="242"/>
      <c r="G5" s="242" t="s">
        <v>193</v>
      </c>
    </row>
    <row r="6" spans="1:9" ht="25.5" customHeight="1">
      <c r="A6" s="241" t="s">
        <v>202</v>
      </c>
      <c r="B6" s="238" t="s">
        <v>198</v>
      </c>
      <c r="C6" s="240" t="s">
        <v>197</v>
      </c>
      <c r="D6" s="238" t="s">
        <v>196</v>
      </c>
      <c r="E6" s="238" t="s">
        <v>195</v>
      </c>
      <c r="F6" s="238" t="s">
        <v>194</v>
      </c>
      <c r="G6" s="242"/>
    </row>
    <row r="7" spans="1:9">
      <c r="A7" s="239" t="s">
        <v>172</v>
      </c>
      <c r="B7" s="238" t="s">
        <v>192</v>
      </c>
      <c r="C7" s="238" t="s">
        <v>191</v>
      </c>
      <c r="D7" s="238" t="s">
        <v>190</v>
      </c>
      <c r="E7" s="238" t="s">
        <v>189</v>
      </c>
      <c r="F7" s="238" t="s">
        <v>188</v>
      </c>
      <c r="G7" s="238" t="s">
        <v>187</v>
      </c>
    </row>
    <row r="8" spans="1:9" ht="15" customHeight="1">
      <c r="A8" s="259" t="s">
        <v>185</v>
      </c>
      <c r="B8" s="263">
        <v>1750471994</v>
      </c>
      <c r="C8" s="257">
        <v>0</v>
      </c>
      <c r="D8" s="260">
        <f>B8+C8</f>
        <v>1750471994</v>
      </c>
      <c r="E8" s="262">
        <v>637447049.5</v>
      </c>
      <c r="F8" s="262">
        <v>637447049.5</v>
      </c>
      <c r="G8" s="222">
        <f>F8-B8</f>
        <v>-1113024944.5</v>
      </c>
    </row>
    <row r="9" spans="1:9" ht="15" customHeight="1">
      <c r="A9" s="259" t="s">
        <v>179</v>
      </c>
      <c r="B9" s="257">
        <v>0</v>
      </c>
      <c r="C9" s="257">
        <v>0</v>
      </c>
      <c r="D9" s="257">
        <v>0</v>
      </c>
      <c r="E9" s="257">
        <v>0</v>
      </c>
      <c r="F9" s="257">
        <v>0</v>
      </c>
      <c r="G9" s="222">
        <f>F9-B9</f>
        <v>0</v>
      </c>
    </row>
    <row r="10" spans="1:9" ht="15" customHeight="1">
      <c r="A10" s="259" t="s">
        <v>184</v>
      </c>
      <c r="B10" s="257">
        <v>0</v>
      </c>
      <c r="C10" s="257">
        <v>0</v>
      </c>
      <c r="D10" s="257">
        <v>0</v>
      </c>
      <c r="E10" s="257">
        <v>0</v>
      </c>
      <c r="F10" s="257">
        <v>0</v>
      </c>
      <c r="G10" s="222">
        <f>F10-B10</f>
        <v>0</v>
      </c>
    </row>
    <row r="11" spans="1:9" ht="15.75" customHeight="1">
      <c r="A11" s="259" t="s">
        <v>183</v>
      </c>
      <c r="B11" s="263">
        <v>791391704</v>
      </c>
      <c r="C11" s="257">
        <v>0</v>
      </c>
      <c r="D11" s="260">
        <f>B11+C11</f>
        <v>791391704</v>
      </c>
      <c r="E11" s="262">
        <v>343442454.38999999</v>
      </c>
      <c r="F11" s="262">
        <v>343442454.38999999</v>
      </c>
      <c r="G11" s="222">
        <f>F11-B11</f>
        <v>-447949249.61000001</v>
      </c>
    </row>
    <row r="12" spans="1:9" ht="15.75" customHeight="1">
      <c r="A12" s="259" t="s">
        <v>178</v>
      </c>
      <c r="B12" s="263">
        <v>33730134</v>
      </c>
      <c r="C12" s="257">
        <v>60707608.200000003</v>
      </c>
      <c r="D12" s="260">
        <f>B12+C12</f>
        <v>94437742.200000003</v>
      </c>
      <c r="E12" s="262">
        <v>94420620.200000018</v>
      </c>
      <c r="F12" s="262">
        <v>94420620.200000018</v>
      </c>
      <c r="G12" s="222">
        <f>F12-B12</f>
        <v>60690486.200000018</v>
      </c>
      <c r="I12" s="261"/>
    </row>
    <row r="13" spans="1:9" ht="14.25" customHeight="1">
      <c r="A13" s="259" t="s">
        <v>182</v>
      </c>
      <c r="B13" s="263">
        <v>13133348</v>
      </c>
      <c r="C13" s="257">
        <v>20747352.09</v>
      </c>
      <c r="D13" s="260">
        <f>B13+C13</f>
        <v>33880700.090000004</v>
      </c>
      <c r="E13" s="262">
        <v>33854591.810000002</v>
      </c>
      <c r="F13" s="262">
        <v>33835704.810000002</v>
      </c>
      <c r="G13" s="222">
        <f>F13-B13</f>
        <v>20702356.810000002</v>
      </c>
      <c r="I13" s="261"/>
    </row>
    <row r="14" spans="1:9" ht="16.5">
      <c r="A14" s="259" t="s">
        <v>177</v>
      </c>
      <c r="B14" s="257">
        <v>0</v>
      </c>
      <c r="C14" s="257">
        <v>0</v>
      </c>
      <c r="D14" s="257">
        <v>0</v>
      </c>
      <c r="E14" s="257">
        <v>0</v>
      </c>
      <c r="F14" s="257">
        <v>0</v>
      </c>
      <c r="G14" s="222">
        <f>F14-B14</f>
        <v>0</v>
      </c>
    </row>
    <row r="15" spans="1:9" ht="28.5">
      <c r="A15" s="259" t="s">
        <v>181</v>
      </c>
      <c r="B15" s="257">
        <v>22237991741</v>
      </c>
      <c r="C15" s="260">
        <v>2248651641.8800001</v>
      </c>
      <c r="D15" s="260">
        <f>B15+C15</f>
        <v>24486643382.880001</v>
      </c>
      <c r="E15" s="257">
        <v>6427385748.250001</v>
      </c>
      <c r="F15" s="257">
        <v>6427385748.250001</v>
      </c>
      <c r="G15" s="222">
        <f>F15-B15</f>
        <v>-15810605992.75</v>
      </c>
    </row>
    <row r="16" spans="1:9" ht="16.5">
      <c r="A16" s="259" t="s">
        <v>176</v>
      </c>
      <c r="B16" s="257">
        <v>0</v>
      </c>
      <c r="C16" s="257">
        <v>0</v>
      </c>
      <c r="D16" s="257">
        <v>0</v>
      </c>
      <c r="E16" s="257">
        <v>0</v>
      </c>
      <c r="F16" s="257">
        <v>0</v>
      </c>
      <c r="G16" s="256">
        <f>F16-B16</f>
        <v>0</v>
      </c>
    </row>
    <row r="17" spans="1:9" ht="15" customHeight="1">
      <c r="A17" s="259" t="s">
        <v>175</v>
      </c>
      <c r="B17" s="258">
        <v>0</v>
      </c>
      <c r="C17" s="257">
        <v>0</v>
      </c>
      <c r="D17" s="257">
        <f>B17+C17</f>
        <v>0</v>
      </c>
      <c r="E17" s="257">
        <v>0</v>
      </c>
      <c r="F17" s="257">
        <v>0</v>
      </c>
      <c r="G17" s="256">
        <f>F17-B17</f>
        <v>0</v>
      </c>
    </row>
    <row r="18" spans="1:9" ht="15" customHeight="1">
      <c r="A18" s="221" t="s">
        <v>173</v>
      </c>
      <c r="B18" s="255">
        <f>SUM(B8:B17)</f>
        <v>24826718921</v>
      </c>
      <c r="C18" s="254">
        <f>SUM(C8:C17)</f>
        <v>2330106602.1700001</v>
      </c>
      <c r="D18" s="254">
        <f>SUM(D8:D17)</f>
        <v>27156825523.170002</v>
      </c>
      <c r="E18" s="253">
        <f>SUM(E8:E17)</f>
        <v>7536550464.1500006</v>
      </c>
      <c r="F18" s="253">
        <f>SUM(F8:F17)</f>
        <v>7536531577.1500006</v>
      </c>
      <c r="G18" s="252">
        <f>F18-B18</f>
        <v>-17290187343.849998</v>
      </c>
      <c r="I18" s="210"/>
    </row>
    <row r="19" spans="1:9" ht="16.5">
      <c r="A19" s="216" t="s">
        <v>172</v>
      </c>
      <c r="B19" s="251" t="s">
        <v>172</v>
      </c>
      <c r="C19" s="251"/>
      <c r="D19" s="250" t="s">
        <v>172</v>
      </c>
      <c r="E19" s="249" t="s">
        <v>171</v>
      </c>
      <c r="F19" s="248"/>
      <c r="G19" s="222" t="s">
        <v>201</v>
      </c>
    </row>
    <row r="20" spans="1:9" ht="0" hidden="1" customHeight="1">
      <c r="A20" s="246"/>
      <c r="B20" s="245"/>
      <c r="C20" s="247">
        <f>SUM(C8:C18)</f>
        <v>4660213204.3400002</v>
      </c>
      <c r="D20" s="245"/>
      <c r="E20" s="245"/>
      <c r="F20" s="245"/>
      <c r="G20" s="244"/>
    </row>
    <row r="21" spans="1:9" ht="0.4" customHeight="1">
      <c r="A21" s="246"/>
      <c r="B21" s="245"/>
      <c r="C21" s="245"/>
      <c r="D21" s="245"/>
      <c r="E21" s="245"/>
      <c r="F21" s="245"/>
      <c r="G21" s="244"/>
    </row>
    <row r="22" spans="1:9" ht="22.5" customHeight="1">
      <c r="A22" s="243" t="s">
        <v>172</v>
      </c>
      <c r="B22" s="242" t="s">
        <v>200</v>
      </c>
      <c r="C22" s="242"/>
      <c r="D22" s="242"/>
      <c r="E22" s="242"/>
      <c r="F22" s="242"/>
      <c r="G22" s="242"/>
    </row>
    <row r="23" spans="1:9" ht="32.25" customHeight="1">
      <c r="A23" s="241" t="s">
        <v>199</v>
      </c>
      <c r="B23" s="238" t="s">
        <v>198</v>
      </c>
      <c r="C23" s="240" t="s">
        <v>197</v>
      </c>
      <c r="D23" s="238" t="s">
        <v>196</v>
      </c>
      <c r="E23" s="238" t="s">
        <v>195</v>
      </c>
      <c r="F23" s="238" t="s">
        <v>194</v>
      </c>
      <c r="G23" s="238" t="s">
        <v>193</v>
      </c>
    </row>
    <row r="24" spans="1:9" ht="15" customHeight="1">
      <c r="A24" s="239"/>
      <c r="B24" s="238" t="s">
        <v>192</v>
      </c>
      <c r="C24" s="238" t="s">
        <v>191</v>
      </c>
      <c r="D24" s="238" t="s">
        <v>190</v>
      </c>
      <c r="E24" s="238" t="s">
        <v>189</v>
      </c>
      <c r="F24" s="238" t="s">
        <v>188</v>
      </c>
      <c r="G24" s="238" t="s">
        <v>187</v>
      </c>
    </row>
    <row r="25" spans="1:9">
      <c r="A25" s="228" t="s">
        <v>186</v>
      </c>
      <c r="B25" s="237">
        <f>B26+B29+B30+B31+B32</f>
        <v>24826718921</v>
      </c>
      <c r="C25" s="237">
        <f>C26+C29+C30+C31+C32</f>
        <v>2330106602.1700001</v>
      </c>
      <c r="D25" s="236">
        <f>B25+C25</f>
        <v>27156825523.169998</v>
      </c>
      <c r="E25" s="235">
        <f>E26+E29+E30+E31+E32</f>
        <v>7536550464.1500006</v>
      </c>
      <c r="F25" s="234">
        <f>F26+F29+F30+F31+F32</f>
        <v>7536531577.1500006</v>
      </c>
      <c r="G25" s="226">
        <f>G26+G29+G30+G31+G32</f>
        <v>-17290187343.849998</v>
      </c>
    </row>
    <row r="26" spans="1:9" ht="15" customHeight="1">
      <c r="A26" s="229" t="s">
        <v>185</v>
      </c>
      <c r="B26" s="223">
        <f>B8</f>
        <v>1750471994</v>
      </c>
      <c r="C26" s="223">
        <f>C8</f>
        <v>0</v>
      </c>
      <c r="D26" s="233">
        <f>B26+C26</f>
        <v>1750471994</v>
      </c>
      <c r="E26" s="232">
        <f>E8</f>
        <v>637447049.5</v>
      </c>
      <c r="F26" s="231">
        <f>F8</f>
        <v>637447049.5</v>
      </c>
      <c r="G26" s="222">
        <f>F26-B26</f>
        <v>-1113024944.5</v>
      </c>
    </row>
    <row r="27" spans="1:9" ht="15" customHeight="1">
      <c r="A27" s="229" t="s">
        <v>179</v>
      </c>
      <c r="B27" s="223">
        <v>0</v>
      </c>
      <c r="C27" s="223">
        <v>0</v>
      </c>
      <c r="D27" s="223">
        <v>0</v>
      </c>
      <c r="E27" s="223">
        <v>0</v>
      </c>
      <c r="F27" s="223">
        <v>0</v>
      </c>
      <c r="G27" s="222">
        <v>0</v>
      </c>
    </row>
    <row r="28" spans="1:9" ht="15.75" customHeight="1">
      <c r="A28" s="229" t="s">
        <v>184</v>
      </c>
      <c r="B28" s="223">
        <v>0</v>
      </c>
      <c r="C28" s="223">
        <v>0</v>
      </c>
      <c r="D28" s="223">
        <v>0</v>
      </c>
      <c r="E28" s="223">
        <v>0</v>
      </c>
      <c r="F28" s="223">
        <v>0</v>
      </c>
      <c r="G28" s="222">
        <v>0</v>
      </c>
    </row>
    <row r="29" spans="1:9" ht="15" customHeight="1">
      <c r="A29" s="229" t="s">
        <v>183</v>
      </c>
      <c r="B29" s="231">
        <f>B11</f>
        <v>791391704</v>
      </c>
      <c r="C29" s="223">
        <f>C11</f>
        <v>0</v>
      </c>
      <c r="D29" s="233">
        <f>B29+C29</f>
        <v>791391704</v>
      </c>
      <c r="E29" s="232">
        <f>E11</f>
        <v>343442454.38999999</v>
      </c>
      <c r="F29" s="231">
        <f>F11</f>
        <v>343442454.38999999</v>
      </c>
      <c r="G29" s="222">
        <f>F29-B29</f>
        <v>-447949249.61000001</v>
      </c>
    </row>
    <row r="30" spans="1:9" ht="15" customHeight="1">
      <c r="A30" s="229" t="s">
        <v>178</v>
      </c>
      <c r="B30" s="231">
        <f>B12</f>
        <v>33730134</v>
      </c>
      <c r="C30" s="223">
        <f>C12</f>
        <v>60707608.200000003</v>
      </c>
      <c r="D30" s="233">
        <f>B30+C30</f>
        <v>94437742.200000003</v>
      </c>
      <c r="E30" s="232">
        <f>E12</f>
        <v>94420620.200000018</v>
      </c>
      <c r="F30" s="231">
        <f>F12</f>
        <v>94420620.200000018</v>
      </c>
      <c r="G30" s="222">
        <f>F30-B30</f>
        <v>60690486.200000018</v>
      </c>
    </row>
    <row r="31" spans="1:9" ht="15" customHeight="1">
      <c r="A31" s="229" t="s">
        <v>182</v>
      </c>
      <c r="B31" s="231">
        <f>B13</f>
        <v>13133348</v>
      </c>
      <c r="C31" s="223">
        <f>C13</f>
        <v>20747352.09</v>
      </c>
      <c r="D31" s="233">
        <f>B31+C31</f>
        <v>33880700.090000004</v>
      </c>
      <c r="E31" s="232">
        <f>E13</f>
        <v>33854591.810000002</v>
      </c>
      <c r="F31" s="231">
        <f>F13</f>
        <v>33835704.810000002</v>
      </c>
      <c r="G31" s="222">
        <f>F31-B31</f>
        <v>20702356.810000002</v>
      </c>
    </row>
    <row r="32" spans="1:9" ht="28.5">
      <c r="A32" s="229" t="s">
        <v>181</v>
      </c>
      <c r="B32" s="223">
        <f>B15</f>
        <v>22237991741</v>
      </c>
      <c r="C32" s="223">
        <f>C15</f>
        <v>2248651641.8800001</v>
      </c>
      <c r="D32" s="223">
        <f>B32+C32</f>
        <v>24486643382.880001</v>
      </c>
      <c r="E32" s="223">
        <f>E15</f>
        <v>6427385748.250001</v>
      </c>
      <c r="F32" s="223">
        <f>F15</f>
        <v>6427385748.250001</v>
      </c>
      <c r="G32" s="222">
        <f>F32-B32</f>
        <v>-15810605992.75</v>
      </c>
    </row>
    <row r="33" spans="1:8">
      <c r="A33" s="229" t="s">
        <v>176</v>
      </c>
      <c r="B33" s="223">
        <v>0</v>
      </c>
      <c r="C33" s="223">
        <v>0</v>
      </c>
      <c r="D33" s="223">
        <v>0</v>
      </c>
      <c r="E33" s="223">
        <v>0</v>
      </c>
      <c r="F33" s="223">
        <v>0</v>
      </c>
      <c r="G33" s="222">
        <v>0</v>
      </c>
    </row>
    <row r="34" spans="1:8" ht="45" customHeight="1">
      <c r="A34" s="228" t="s">
        <v>180</v>
      </c>
      <c r="B34" s="227">
        <v>0</v>
      </c>
      <c r="C34" s="227">
        <v>0</v>
      </c>
      <c r="D34" s="227">
        <v>0</v>
      </c>
      <c r="E34" s="227">
        <v>0</v>
      </c>
      <c r="F34" s="227">
        <v>0</v>
      </c>
      <c r="G34" s="226">
        <v>0</v>
      </c>
    </row>
    <row r="35" spans="1:8" ht="15" customHeight="1">
      <c r="A35" s="230" t="s">
        <v>179</v>
      </c>
      <c r="B35" s="223">
        <v>0</v>
      </c>
      <c r="C35" s="223">
        <v>0</v>
      </c>
      <c r="D35" s="223">
        <v>0</v>
      </c>
      <c r="E35" s="223">
        <v>0</v>
      </c>
      <c r="F35" s="223">
        <v>0</v>
      </c>
      <c r="G35" s="222">
        <v>0</v>
      </c>
    </row>
    <row r="36" spans="1:8" ht="15" customHeight="1">
      <c r="A36" s="230" t="s">
        <v>178</v>
      </c>
      <c r="B36" s="223"/>
      <c r="C36" s="223"/>
      <c r="D36" s="223"/>
      <c r="E36" s="223"/>
      <c r="F36" s="223"/>
      <c r="G36" s="222"/>
    </row>
    <row r="37" spans="1:8">
      <c r="A37" s="229" t="s">
        <v>177</v>
      </c>
      <c r="B37" s="223">
        <v>0</v>
      </c>
      <c r="C37" s="223">
        <v>0</v>
      </c>
      <c r="D37" s="223">
        <v>0</v>
      </c>
      <c r="E37" s="223">
        <v>0</v>
      </c>
      <c r="F37" s="223">
        <v>0</v>
      </c>
      <c r="G37" s="222">
        <v>0</v>
      </c>
    </row>
    <row r="38" spans="1:8">
      <c r="A38" s="229" t="s">
        <v>176</v>
      </c>
      <c r="B38" s="223">
        <v>0</v>
      </c>
      <c r="C38" s="223">
        <v>0</v>
      </c>
      <c r="D38" s="223">
        <v>0</v>
      </c>
      <c r="E38" s="223">
        <v>0</v>
      </c>
      <c r="F38" s="223">
        <v>0</v>
      </c>
      <c r="G38" s="222">
        <v>0</v>
      </c>
    </row>
    <row r="39" spans="1:8" ht="18" customHeight="1">
      <c r="A39" s="228" t="s">
        <v>175</v>
      </c>
      <c r="B39" s="227">
        <v>0</v>
      </c>
      <c r="C39" s="227">
        <v>0</v>
      </c>
      <c r="D39" s="227">
        <v>0</v>
      </c>
      <c r="E39" s="227">
        <v>0</v>
      </c>
      <c r="F39" s="227">
        <v>0</v>
      </c>
      <c r="G39" s="226">
        <v>0</v>
      </c>
    </row>
    <row r="40" spans="1:8" ht="15" customHeight="1">
      <c r="A40" s="225" t="s">
        <v>174</v>
      </c>
      <c r="B40" s="224">
        <v>0</v>
      </c>
      <c r="C40" s="223">
        <v>0</v>
      </c>
      <c r="D40" s="223">
        <v>0</v>
      </c>
      <c r="E40" s="223">
        <v>0</v>
      </c>
      <c r="F40" s="223">
        <v>0</v>
      </c>
      <c r="G40" s="222">
        <v>0</v>
      </c>
    </row>
    <row r="41" spans="1:8" ht="15" customHeight="1">
      <c r="A41" s="221" t="s">
        <v>173</v>
      </c>
      <c r="B41" s="220">
        <f>SUM(B26:B40)</f>
        <v>24826718921</v>
      </c>
      <c r="C41" s="219">
        <f>SUM(C26:C40)</f>
        <v>2330106602.1700001</v>
      </c>
      <c r="D41" s="219">
        <f>SUM(D26:D40)</f>
        <v>27156825523.170002</v>
      </c>
      <c r="E41" s="218">
        <f>SUM(E26:E40)</f>
        <v>7536550464.1500006</v>
      </c>
      <c r="F41" s="218">
        <f>SUM(F26:F40)</f>
        <v>7536531577.1500006</v>
      </c>
      <c r="G41" s="217">
        <f>G25+G34+G39</f>
        <v>-17290187343.849998</v>
      </c>
    </row>
    <row r="42" spans="1:8" ht="14.25" customHeight="1">
      <c r="A42" s="216" t="s">
        <v>172</v>
      </c>
      <c r="B42" s="215" t="s">
        <v>172</v>
      </c>
      <c r="C42" s="215" t="s">
        <v>172</v>
      </c>
      <c r="D42" s="214" t="s">
        <v>172</v>
      </c>
      <c r="E42" s="213" t="s">
        <v>171</v>
      </c>
      <c r="F42" s="212"/>
      <c r="G42" s="211" t="str">
        <f>G19</f>
        <v>-</v>
      </c>
    </row>
    <row r="43" spans="1:8" ht="0" hidden="1" customHeight="1">
      <c r="A43" s="209"/>
      <c r="G43" s="208"/>
    </row>
    <row r="44" spans="1:8" ht="20.25" customHeight="1">
      <c r="A44" s="209"/>
      <c r="C44" s="210"/>
      <c r="G44" s="208"/>
    </row>
    <row r="45" spans="1:8" ht="20.25" customHeight="1">
      <c r="A45" s="209"/>
      <c r="G45" s="208"/>
    </row>
    <row r="46" spans="1:8" ht="20.25" customHeight="1">
      <c r="A46" s="207"/>
      <c r="B46" s="206"/>
      <c r="C46" s="206"/>
      <c r="D46" s="206"/>
      <c r="E46" s="206"/>
      <c r="F46" s="206"/>
      <c r="G46" s="205"/>
    </row>
    <row r="47" spans="1:8" ht="9.75" customHeight="1">
      <c r="A47" s="204"/>
      <c r="B47" s="203"/>
      <c r="C47" s="203"/>
      <c r="D47" s="203"/>
      <c r="E47" s="203"/>
      <c r="F47" s="203"/>
      <c r="G47" s="202"/>
      <c r="H47" s="187"/>
    </row>
    <row r="48" spans="1:8" ht="9.75" customHeight="1">
      <c r="A48" s="204"/>
      <c r="B48" s="203"/>
      <c r="C48" s="203"/>
      <c r="D48" s="203"/>
      <c r="E48" s="203"/>
      <c r="F48" s="203"/>
      <c r="G48" s="202"/>
      <c r="H48" s="187"/>
    </row>
    <row r="49" spans="1:8" ht="25.5" customHeight="1">
      <c r="A49" s="201" t="s">
        <v>170</v>
      </c>
      <c r="B49" s="200" t="s">
        <v>170</v>
      </c>
      <c r="C49" s="200"/>
      <c r="D49" s="200"/>
      <c r="E49" s="200" t="s">
        <v>170</v>
      </c>
      <c r="F49" s="200"/>
      <c r="G49" s="199"/>
      <c r="H49" s="187"/>
    </row>
    <row r="50" spans="1:8" ht="23.25" customHeight="1">
      <c r="A50" s="198" t="s">
        <v>169</v>
      </c>
      <c r="B50" s="197" t="s">
        <v>168</v>
      </c>
      <c r="C50" s="197"/>
      <c r="D50" s="197"/>
      <c r="E50" s="197" t="s">
        <v>167</v>
      </c>
      <c r="F50" s="197"/>
      <c r="G50" s="196"/>
      <c r="H50" s="187"/>
    </row>
    <row r="51" spans="1:8" ht="24" customHeight="1">
      <c r="A51" s="195" t="s">
        <v>166</v>
      </c>
      <c r="B51" s="194" t="s">
        <v>165</v>
      </c>
      <c r="C51" s="194"/>
      <c r="D51" s="194"/>
      <c r="E51" s="194" t="s">
        <v>164</v>
      </c>
      <c r="F51" s="194"/>
      <c r="G51" s="193"/>
      <c r="H51" s="187"/>
    </row>
    <row r="52" spans="1:8" ht="15" customHeight="1">
      <c r="A52" s="192"/>
      <c r="B52" s="187"/>
      <c r="C52" s="187"/>
      <c r="D52" s="187"/>
      <c r="E52" s="187"/>
      <c r="F52" s="187"/>
      <c r="G52" s="191"/>
      <c r="H52" s="187"/>
    </row>
    <row r="53" spans="1:8" ht="15" customHeight="1">
      <c r="A53" s="190"/>
      <c r="B53" s="189"/>
      <c r="C53" s="189"/>
      <c r="D53" s="189"/>
      <c r="E53" s="189"/>
      <c r="F53" s="189"/>
      <c r="G53" s="188"/>
      <c r="H53" s="187"/>
    </row>
    <row r="54" spans="1:8">
      <c r="A54" s="187"/>
      <c r="B54" s="187"/>
      <c r="C54" s="187"/>
      <c r="D54" s="187"/>
      <c r="E54" s="187"/>
      <c r="F54" s="187"/>
      <c r="G54" s="187"/>
      <c r="H54" s="187"/>
    </row>
    <row r="55" spans="1:8">
      <c r="A55" s="187"/>
      <c r="B55" s="187"/>
      <c r="C55" s="187"/>
      <c r="D55" s="187"/>
      <c r="E55" s="187"/>
      <c r="F55" s="187"/>
      <c r="G55" s="187"/>
      <c r="H55" s="187"/>
    </row>
    <row r="56" spans="1:8" ht="15" customHeight="1">
      <c r="A56" s="187"/>
      <c r="B56" s="187"/>
      <c r="C56" s="187"/>
      <c r="D56" s="187"/>
      <c r="E56" s="187"/>
      <c r="F56" s="187"/>
      <c r="G56" s="187"/>
      <c r="H56" s="187"/>
    </row>
  </sheetData>
  <mergeCells count="14">
    <mergeCell ref="E19:F19"/>
    <mergeCell ref="A2:G2"/>
    <mergeCell ref="A3:G3"/>
    <mergeCell ref="A4:G4"/>
    <mergeCell ref="B5:F5"/>
    <mergeCell ref="G5:G6"/>
    <mergeCell ref="B51:D51"/>
    <mergeCell ref="E51:G51"/>
    <mergeCell ref="B22:G22"/>
    <mergeCell ref="E42:F42"/>
    <mergeCell ref="B49:D49"/>
    <mergeCell ref="E49:G49"/>
    <mergeCell ref="B50:D50"/>
    <mergeCell ref="E50:G50"/>
  </mergeCells>
  <printOptions horizontalCentered="1" verticalCentered="1"/>
  <pageMargins left="0.21" right="0.17" top="0.19685039370078741" bottom="0.17" header="0.23" footer="0.21"/>
  <pageSetup scale="62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showGridLines="0" view="pageBreakPreview" zoomScaleNormal="115" zoomScaleSheetLayoutView="100" workbookViewId="0">
      <pane ySplit="4" topLeftCell="A5" activePane="bottomLeft" state="frozen"/>
      <selection pane="bottomLeft" activeCell="L13" sqref="L13:M13"/>
    </sheetView>
  </sheetViews>
  <sheetFormatPr baseColWidth="10" defaultRowHeight="15"/>
  <cols>
    <col min="1" max="2" width="0.140625" customWidth="1"/>
    <col min="3" max="3" width="2.85546875" customWidth="1"/>
    <col min="4" max="4" width="14.85546875" customWidth="1"/>
    <col min="5" max="5" width="39.28515625" customWidth="1"/>
    <col min="6" max="6" width="15.85546875" bestFit="1" customWidth="1"/>
    <col min="7" max="7" width="15.42578125" customWidth="1"/>
    <col min="8" max="8" width="15.85546875" bestFit="1" customWidth="1"/>
    <col min="9" max="9" width="14.85546875" bestFit="1" customWidth="1"/>
    <col min="10" max="10" width="9.7109375" customWidth="1"/>
    <col min="11" max="11" width="5" customWidth="1"/>
    <col min="12" max="12" width="16" customWidth="1"/>
    <col min="13" max="13" width="0.7109375" customWidth="1"/>
  </cols>
  <sheetData>
    <row r="1" spans="1:13" ht="1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0.75" customHeight="1">
      <c r="A2" s="1"/>
      <c r="B2" s="1"/>
      <c r="C2" s="1"/>
      <c r="D2" s="57"/>
      <c r="E2" s="1"/>
      <c r="F2" s="1"/>
      <c r="G2" s="1"/>
      <c r="H2" s="1"/>
      <c r="I2" s="1"/>
      <c r="J2" s="1"/>
      <c r="K2" s="1"/>
      <c r="L2" s="57"/>
      <c r="M2" s="1"/>
    </row>
    <row r="3" spans="1:13" ht="71.25" customHeight="1">
      <c r="A3" s="1"/>
      <c r="B3" s="1"/>
      <c r="C3" s="1"/>
      <c r="D3" s="57"/>
      <c r="E3" s="68" t="s">
        <v>88</v>
      </c>
      <c r="F3" s="68"/>
      <c r="G3" s="68"/>
      <c r="H3" s="68"/>
      <c r="I3" s="68"/>
      <c r="J3" s="68"/>
      <c r="K3" s="1"/>
      <c r="L3" s="57"/>
      <c r="M3" s="1"/>
    </row>
    <row r="4" spans="1:13" ht="1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 customHeight="1">
      <c r="B5" s="58" t="s">
        <v>0</v>
      </c>
      <c r="C5" s="59"/>
      <c r="D5" s="59"/>
      <c r="E5" s="60"/>
      <c r="F5" s="59" t="s">
        <v>1</v>
      </c>
      <c r="G5" s="59"/>
      <c r="H5" s="59"/>
      <c r="I5" s="59"/>
      <c r="J5" s="59"/>
      <c r="K5" s="67"/>
      <c r="L5" s="58" t="s">
        <v>2</v>
      </c>
      <c r="M5" s="67"/>
    </row>
    <row r="6" spans="1:13" ht="25.5">
      <c r="B6" s="61"/>
      <c r="C6" s="62"/>
      <c r="D6" s="62"/>
      <c r="E6" s="63"/>
      <c r="F6" s="2" t="s">
        <v>3</v>
      </c>
      <c r="G6" s="2" t="s">
        <v>4</v>
      </c>
      <c r="H6" s="3" t="s">
        <v>5</v>
      </c>
      <c r="I6" s="17" t="s">
        <v>6</v>
      </c>
      <c r="J6" s="69" t="s">
        <v>7</v>
      </c>
      <c r="K6" s="70"/>
      <c r="L6" s="64"/>
      <c r="M6" s="71"/>
    </row>
    <row r="7" spans="1:13">
      <c r="B7" s="64"/>
      <c r="C7" s="65"/>
      <c r="D7" s="65"/>
      <c r="E7" s="66"/>
      <c r="F7" s="4" t="s">
        <v>8</v>
      </c>
      <c r="G7" s="4" t="s">
        <v>9</v>
      </c>
      <c r="H7" s="18" t="s">
        <v>10</v>
      </c>
      <c r="I7" s="19" t="s">
        <v>11</v>
      </c>
      <c r="J7" s="9" t="s">
        <v>12</v>
      </c>
      <c r="K7" s="16"/>
      <c r="L7" s="10" t="s">
        <v>13</v>
      </c>
      <c r="M7" s="15"/>
    </row>
    <row r="8" spans="1:13" ht="18.95" customHeight="1">
      <c r="B8" s="49" t="s">
        <v>14</v>
      </c>
      <c r="C8" s="50"/>
      <c r="D8" s="50"/>
      <c r="E8" s="50"/>
      <c r="F8" s="5">
        <v>7394097614</v>
      </c>
      <c r="G8" s="5">
        <v>5405317.2999999998</v>
      </c>
      <c r="H8" s="5">
        <v>7399502931.3000002</v>
      </c>
      <c r="I8" s="5">
        <v>1747229678.6300001</v>
      </c>
      <c r="J8" s="51">
        <v>1747229678.6300001</v>
      </c>
      <c r="K8" s="50"/>
      <c r="L8" s="52">
        <v>5652273252.6700001</v>
      </c>
      <c r="M8" s="53"/>
    </row>
    <row r="9" spans="1:13" ht="18.95" customHeight="1">
      <c r="B9" s="54" t="s">
        <v>15</v>
      </c>
      <c r="C9" s="50"/>
      <c r="D9" s="50"/>
      <c r="E9" s="50"/>
      <c r="F9" s="6">
        <v>4120849782</v>
      </c>
      <c r="G9" s="6">
        <v>-24131898.59</v>
      </c>
      <c r="H9" s="6">
        <v>4096717883.4099998</v>
      </c>
      <c r="I9" s="6">
        <v>1051613777.67</v>
      </c>
      <c r="J9" s="55">
        <v>1051613777.67</v>
      </c>
      <c r="K9" s="50"/>
      <c r="L9" s="56">
        <v>3045104105.7399998</v>
      </c>
      <c r="M9" s="53"/>
    </row>
    <row r="10" spans="1:13" ht="18.95" customHeight="1">
      <c r="B10" s="54" t="s">
        <v>16</v>
      </c>
      <c r="C10" s="50"/>
      <c r="D10" s="50"/>
      <c r="E10" s="50"/>
      <c r="F10" s="6">
        <v>79378996</v>
      </c>
      <c r="G10" s="6">
        <v>4654155.6500000004</v>
      </c>
      <c r="H10" s="6">
        <v>84033151.650000006</v>
      </c>
      <c r="I10" s="6">
        <v>19501220.77</v>
      </c>
      <c r="J10" s="55">
        <v>19501220.77</v>
      </c>
      <c r="K10" s="50"/>
      <c r="L10" s="56">
        <v>64531930.880000003</v>
      </c>
      <c r="M10" s="53"/>
    </row>
    <row r="11" spans="1:13" ht="18.95" customHeight="1">
      <c r="B11" s="54" t="s">
        <v>17</v>
      </c>
      <c r="C11" s="50"/>
      <c r="D11" s="50"/>
      <c r="E11" s="50"/>
      <c r="F11" s="6">
        <v>1566437224</v>
      </c>
      <c r="G11" s="6">
        <v>16666927.76</v>
      </c>
      <c r="H11" s="6">
        <v>1583104151.76</v>
      </c>
      <c r="I11" s="6">
        <v>352761090.98000002</v>
      </c>
      <c r="J11" s="55">
        <v>352761090.98000002</v>
      </c>
      <c r="K11" s="50"/>
      <c r="L11" s="56">
        <v>1230343060.78</v>
      </c>
      <c r="M11" s="53"/>
    </row>
    <row r="12" spans="1:13" ht="18.95" customHeight="1">
      <c r="B12" s="54" t="s">
        <v>18</v>
      </c>
      <c r="C12" s="50"/>
      <c r="D12" s="50"/>
      <c r="E12" s="50"/>
      <c r="F12" s="6">
        <v>1032732373</v>
      </c>
      <c r="G12" s="6">
        <v>2537606.09</v>
      </c>
      <c r="H12" s="6">
        <v>1035269979.09</v>
      </c>
      <c r="I12" s="6">
        <v>186490094.99000001</v>
      </c>
      <c r="J12" s="55">
        <v>186490094.99000001</v>
      </c>
      <c r="K12" s="50"/>
      <c r="L12" s="56">
        <v>848779884.10000002</v>
      </c>
      <c r="M12" s="53"/>
    </row>
    <row r="13" spans="1:13" ht="18.95" customHeight="1">
      <c r="B13" s="54" t="s">
        <v>19</v>
      </c>
      <c r="C13" s="50"/>
      <c r="D13" s="50"/>
      <c r="E13" s="50"/>
      <c r="F13" s="6">
        <v>83883312</v>
      </c>
      <c r="G13" s="6">
        <v>27465480.390000001</v>
      </c>
      <c r="H13" s="6">
        <v>111348792.39</v>
      </c>
      <c r="I13" s="6">
        <v>52119864.990000002</v>
      </c>
      <c r="J13" s="55">
        <v>52119864.990000002</v>
      </c>
      <c r="K13" s="50"/>
      <c r="L13" s="56">
        <v>59228927.399999999</v>
      </c>
      <c r="M13" s="53"/>
    </row>
    <row r="14" spans="1:13" ht="18.95" customHeight="1">
      <c r="B14" s="54" t="s">
        <v>20</v>
      </c>
      <c r="C14" s="50"/>
      <c r="D14" s="50"/>
      <c r="E14" s="50"/>
      <c r="F14" s="6">
        <v>5169143</v>
      </c>
      <c r="G14" s="6">
        <v>0</v>
      </c>
      <c r="H14" s="6">
        <v>5169143</v>
      </c>
      <c r="I14" s="6">
        <v>0</v>
      </c>
      <c r="J14" s="55">
        <v>0</v>
      </c>
      <c r="K14" s="50"/>
      <c r="L14" s="56">
        <v>5169143</v>
      </c>
      <c r="M14" s="53"/>
    </row>
    <row r="15" spans="1:13" ht="18.95" customHeight="1">
      <c r="B15" s="54" t="s">
        <v>21</v>
      </c>
      <c r="C15" s="50"/>
      <c r="D15" s="50"/>
      <c r="E15" s="50"/>
      <c r="F15" s="6">
        <v>505646784</v>
      </c>
      <c r="G15" s="6">
        <v>-21786954</v>
      </c>
      <c r="H15" s="6">
        <v>483859830</v>
      </c>
      <c r="I15" s="6">
        <v>84743629.230000004</v>
      </c>
      <c r="J15" s="55">
        <v>84743629.230000004</v>
      </c>
      <c r="K15" s="50"/>
      <c r="L15" s="56">
        <v>399116200.76999998</v>
      </c>
      <c r="M15" s="53"/>
    </row>
    <row r="16" spans="1:13" ht="18.95" customHeight="1">
      <c r="B16" s="49" t="s">
        <v>22</v>
      </c>
      <c r="C16" s="50"/>
      <c r="D16" s="50"/>
      <c r="E16" s="50"/>
      <c r="F16" s="5">
        <v>480154300</v>
      </c>
      <c r="G16" s="5">
        <v>14096360.189999999</v>
      </c>
      <c r="H16" s="5">
        <v>494250660.19</v>
      </c>
      <c r="I16" s="5">
        <v>71034100.230000004</v>
      </c>
      <c r="J16" s="51">
        <v>71034100.230000004</v>
      </c>
      <c r="K16" s="50"/>
      <c r="L16" s="52">
        <v>423216559.95999998</v>
      </c>
      <c r="M16" s="53"/>
    </row>
    <row r="17" spans="2:13" ht="24" customHeight="1">
      <c r="B17" s="54" t="s">
        <v>23</v>
      </c>
      <c r="C17" s="50"/>
      <c r="D17" s="50"/>
      <c r="E17" s="50"/>
      <c r="F17" s="6">
        <v>200878013</v>
      </c>
      <c r="G17" s="6">
        <v>-25888311.989999998</v>
      </c>
      <c r="H17" s="6">
        <v>174989701.00999999</v>
      </c>
      <c r="I17" s="6">
        <v>36616191.280000001</v>
      </c>
      <c r="J17" s="55">
        <v>36616191.280000001</v>
      </c>
      <c r="K17" s="50"/>
      <c r="L17" s="56">
        <v>138373509.72999999</v>
      </c>
      <c r="M17" s="53"/>
    </row>
    <row r="18" spans="2:13" ht="18.95" customHeight="1">
      <c r="B18" s="54" t="s">
        <v>24</v>
      </c>
      <c r="C18" s="50"/>
      <c r="D18" s="50"/>
      <c r="E18" s="50"/>
      <c r="F18" s="6">
        <v>61152056</v>
      </c>
      <c r="G18" s="6">
        <v>1508731.94</v>
      </c>
      <c r="H18" s="6">
        <v>62660787.939999998</v>
      </c>
      <c r="I18" s="6">
        <v>11738457.41</v>
      </c>
      <c r="J18" s="55">
        <v>11738457.41</v>
      </c>
      <c r="K18" s="50"/>
      <c r="L18" s="56">
        <v>50922330.530000001</v>
      </c>
      <c r="M18" s="53"/>
    </row>
    <row r="19" spans="2:13" ht="24.75" customHeight="1">
      <c r="B19" s="54" t="s">
        <v>25</v>
      </c>
      <c r="C19" s="50"/>
      <c r="D19" s="50"/>
      <c r="E19" s="50"/>
      <c r="F19" s="6">
        <v>6000</v>
      </c>
      <c r="G19" s="6">
        <v>603258.96</v>
      </c>
      <c r="H19" s="6">
        <v>609258.96</v>
      </c>
      <c r="I19" s="6">
        <v>376938</v>
      </c>
      <c r="J19" s="55">
        <v>376938</v>
      </c>
      <c r="K19" s="50"/>
      <c r="L19" s="56">
        <v>232320.96</v>
      </c>
      <c r="M19" s="53"/>
    </row>
    <row r="20" spans="2:13" ht="18.95" customHeight="1">
      <c r="B20" s="54" t="s">
        <v>26</v>
      </c>
      <c r="C20" s="50"/>
      <c r="D20" s="50"/>
      <c r="E20" s="50"/>
      <c r="F20" s="6">
        <v>4740694</v>
      </c>
      <c r="G20" s="6">
        <v>4482888.57</v>
      </c>
      <c r="H20" s="6">
        <v>9223582.5700000003</v>
      </c>
      <c r="I20" s="6">
        <v>944622.74</v>
      </c>
      <c r="J20" s="55">
        <v>944622.74</v>
      </c>
      <c r="K20" s="50"/>
      <c r="L20" s="56">
        <v>8278959.8300000001</v>
      </c>
      <c r="M20" s="53"/>
    </row>
    <row r="21" spans="2:13" ht="18.95" customHeight="1">
      <c r="B21" s="54" t="s">
        <v>27</v>
      </c>
      <c r="C21" s="50"/>
      <c r="D21" s="50"/>
      <c r="E21" s="50"/>
      <c r="F21" s="6">
        <v>52864312</v>
      </c>
      <c r="G21" s="6">
        <v>-702550.88</v>
      </c>
      <c r="H21" s="6">
        <v>52161761.119999997</v>
      </c>
      <c r="I21" s="6">
        <v>4433238.33</v>
      </c>
      <c r="J21" s="55">
        <v>4433238.33</v>
      </c>
      <c r="K21" s="50"/>
      <c r="L21" s="56">
        <v>47728522.789999999</v>
      </c>
      <c r="M21" s="53"/>
    </row>
    <row r="22" spans="2:13" ht="18.95" customHeight="1">
      <c r="B22" s="54" t="s">
        <v>28</v>
      </c>
      <c r="C22" s="50"/>
      <c r="D22" s="50"/>
      <c r="E22" s="50"/>
      <c r="F22" s="6">
        <v>89759835</v>
      </c>
      <c r="G22" s="6">
        <v>8412988.6500000004</v>
      </c>
      <c r="H22" s="6">
        <v>98172823.650000006</v>
      </c>
      <c r="I22" s="6">
        <v>2010177.33</v>
      </c>
      <c r="J22" s="55">
        <v>2010177.33</v>
      </c>
      <c r="K22" s="50"/>
      <c r="L22" s="56">
        <v>96162646.319999993</v>
      </c>
      <c r="M22" s="53"/>
    </row>
    <row r="23" spans="2:13" ht="23.25" customHeight="1">
      <c r="B23" s="54" t="s">
        <v>29</v>
      </c>
      <c r="C23" s="50"/>
      <c r="D23" s="50"/>
      <c r="E23" s="50"/>
      <c r="F23" s="6">
        <v>54652226</v>
      </c>
      <c r="G23" s="6">
        <v>10166104.859999999</v>
      </c>
      <c r="H23" s="6">
        <v>64818330.859999999</v>
      </c>
      <c r="I23" s="6">
        <v>12552843.27</v>
      </c>
      <c r="J23" s="55">
        <v>12552843.27</v>
      </c>
      <c r="K23" s="50"/>
      <c r="L23" s="56">
        <v>52265487.590000004</v>
      </c>
      <c r="M23" s="53"/>
    </row>
    <row r="24" spans="2:13" ht="18.95" customHeight="1">
      <c r="B24" s="54" t="s">
        <v>30</v>
      </c>
      <c r="C24" s="50"/>
      <c r="D24" s="50"/>
      <c r="E24" s="50"/>
      <c r="F24" s="6">
        <v>3133628</v>
      </c>
      <c r="G24" s="6">
        <v>12509433.810000001</v>
      </c>
      <c r="H24" s="6">
        <v>15643061.810000001</v>
      </c>
      <c r="I24" s="6">
        <v>241062.11</v>
      </c>
      <c r="J24" s="55">
        <v>241062.11</v>
      </c>
      <c r="K24" s="50"/>
      <c r="L24" s="56">
        <v>15401999.699999999</v>
      </c>
      <c r="M24" s="53"/>
    </row>
    <row r="25" spans="2:13" ht="18.95" customHeight="1">
      <c r="B25" s="54" t="s">
        <v>31</v>
      </c>
      <c r="C25" s="50"/>
      <c r="D25" s="50"/>
      <c r="E25" s="50"/>
      <c r="F25" s="6">
        <v>12967536</v>
      </c>
      <c r="G25" s="6">
        <v>3003816.27</v>
      </c>
      <c r="H25" s="6">
        <v>15971352.27</v>
      </c>
      <c r="I25" s="6">
        <v>2120569.7599999998</v>
      </c>
      <c r="J25" s="55">
        <v>2120569.7599999998</v>
      </c>
      <c r="K25" s="50"/>
      <c r="L25" s="56">
        <v>13850782.51</v>
      </c>
      <c r="M25" s="53"/>
    </row>
    <row r="26" spans="2:13" ht="18.95" customHeight="1">
      <c r="B26" s="49" t="s">
        <v>32</v>
      </c>
      <c r="C26" s="50"/>
      <c r="D26" s="50"/>
      <c r="E26" s="50"/>
      <c r="F26" s="5">
        <v>1270222942</v>
      </c>
      <c r="G26" s="5">
        <v>157077584.31999999</v>
      </c>
      <c r="H26" s="5">
        <v>1427300526.3199999</v>
      </c>
      <c r="I26" s="5">
        <v>224448871.37</v>
      </c>
      <c r="J26" s="51">
        <v>219912769.40000001</v>
      </c>
      <c r="K26" s="50"/>
      <c r="L26" s="52">
        <v>1202851654.95</v>
      </c>
      <c r="M26" s="53"/>
    </row>
    <row r="27" spans="2:13" ht="18.95" customHeight="1">
      <c r="B27" s="54" t="s">
        <v>33</v>
      </c>
      <c r="C27" s="50"/>
      <c r="D27" s="50"/>
      <c r="E27" s="50"/>
      <c r="F27" s="6">
        <v>137358377</v>
      </c>
      <c r="G27" s="6">
        <v>16199154.85</v>
      </c>
      <c r="H27" s="6">
        <v>153557531.84999999</v>
      </c>
      <c r="I27" s="6">
        <v>35928506.740000002</v>
      </c>
      <c r="J27" s="55">
        <v>35928506.740000002</v>
      </c>
      <c r="K27" s="50"/>
      <c r="L27" s="56">
        <v>117629025.11</v>
      </c>
      <c r="M27" s="53"/>
    </row>
    <row r="28" spans="2:13" ht="18.95" customHeight="1">
      <c r="B28" s="54" t="s">
        <v>34</v>
      </c>
      <c r="C28" s="50"/>
      <c r="D28" s="50"/>
      <c r="E28" s="50"/>
      <c r="F28" s="6">
        <v>172972436</v>
      </c>
      <c r="G28" s="6">
        <v>9031447.2599999998</v>
      </c>
      <c r="H28" s="6">
        <v>182003883.25999999</v>
      </c>
      <c r="I28" s="6">
        <v>13344878.24</v>
      </c>
      <c r="J28" s="55">
        <v>13344878.24</v>
      </c>
      <c r="K28" s="50"/>
      <c r="L28" s="56">
        <v>168659005.02000001</v>
      </c>
      <c r="M28" s="53"/>
    </row>
    <row r="29" spans="2:13" ht="24.75" customHeight="1">
      <c r="B29" s="54" t="s">
        <v>35</v>
      </c>
      <c r="C29" s="50"/>
      <c r="D29" s="50"/>
      <c r="E29" s="50"/>
      <c r="F29" s="6">
        <v>208380254</v>
      </c>
      <c r="G29" s="6">
        <v>26884584.239999998</v>
      </c>
      <c r="H29" s="6">
        <v>235264838.24000001</v>
      </c>
      <c r="I29" s="6">
        <v>39315608.560000002</v>
      </c>
      <c r="J29" s="55">
        <v>39315608.560000002</v>
      </c>
      <c r="K29" s="50"/>
      <c r="L29" s="56">
        <v>195949229.68000001</v>
      </c>
      <c r="M29" s="53"/>
    </row>
    <row r="30" spans="2:13" ht="18.95" customHeight="1">
      <c r="B30" s="54" t="s">
        <v>36</v>
      </c>
      <c r="C30" s="50"/>
      <c r="D30" s="50"/>
      <c r="E30" s="50"/>
      <c r="F30" s="6">
        <v>65013448</v>
      </c>
      <c r="G30" s="6">
        <v>484627.6</v>
      </c>
      <c r="H30" s="6">
        <v>65498075.600000001</v>
      </c>
      <c r="I30" s="6">
        <v>11101503.73</v>
      </c>
      <c r="J30" s="55">
        <v>11101503.73</v>
      </c>
      <c r="K30" s="50"/>
      <c r="L30" s="56">
        <v>54396571.869999997</v>
      </c>
      <c r="M30" s="53"/>
    </row>
    <row r="31" spans="2:13" ht="24.75" customHeight="1">
      <c r="B31" s="54" t="s">
        <v>37</v>
      </c>
      <c r="C31" s="50"/>
      <c r="D31" s="50"/>
      <c r="E31" s="50"/>
      <c r="F31" s="6">
        <v>283064655</v>
      </c>
      <c r="G31" s="6">
        <v>95880305.299999997</v>
      </c>
      <c r="H31" s="6">
        <v>378944960.30000001</v>
      </c>
      <c r="I31" s="6">
        <v>68878450.260000005</v>
      </c>
      <c r="J31" s="55">
        <v>68878450.260000005</v>
      </c>
      <c r="K31" s="50"/>
      <c r="L31" s="56">
        <v>310066510.04000002</v>
      </c>
      <c r="M31" s="53"/>
    </row>
    <row r="32" spans="2:13" ht="18.95" customHeight="1">
      <c r="B32" s="54" t="s">
        <v>38</v>
      </c>
      <c r="C32" s="50"/>
      <c r="D32" s="50"/>
      <c r="E32" s="50"/>
      <c r="F32" s="6">
        <v>86322800</v>
      </c>
      <c r="G32" s="6">
        <v>33446276.670000002</v>
      </c>
      <c r="H32" s="6">
        <v>119769076.67</v>
      </c>
      <c r="I32" s="6">
        <v>22530027.960000001</v>
      </c>
      <c r="J32" s="55">
        <v>22530027.960000001</v>
      </c>
      <c r="K32" s="50"/>
      <c r="L32" s="56">
        <v>97239048.709999993</v>
      </c>
      <c r="M32" s="53"/>
    </row>
    <row r="33" spans="2:13" ht="18.95" customHeight="1">
      <c r="B33" s="54" t="s">
        <v>39</v>
      </c>
      <c r="C33" s="50"/>
      <c r="D33" s="50"/>
      <c r="E33" s="50"/>
      <c r="F33" s="6">
        <v>23217458</v>
      </c>
      <c r="G33" s="6">
        <v>453527.85</v>
      </c>
      <c r="H33" s="6">
        <v>23670985.850000001</v>
      </c>
      <c r="I33" s="6">
        <v>3268417.45</v>
      </c>
      <c r="J33" s="55">
        <v>3268417.45</v>
      </c>
      <c r="K33" s="50"/>
      <c r="L33" s="56">
        <v>20402568.399999999</v>
      </c>
      <c r="M33" s="53"/>
    </row>
    <row r="34" spans="2:13" ht="18.95" customHeight="1">
      <c r="B34" s="54" t="s">
        <v>40</v>
      </c>
      <c r="C34" s="50"/>
      <c r="D34" s="50"/>
      <c r="E34" s="50"/>
      <c r="F34" s="6">
        <v>126610629</v>
      </c>
      <c r="G34" s="6">
        <v>-26048376.039999999</v>
      </c>
      <c r="H34" s="6">
        <v>100562252.95999999</v>
      </c>
      <c r="I34" s="6">
        <v>8034955.8200000003</v>
      </c>
      <c r="J34" s="55">
        <v>8034955.8200000003</v>
      </c>
      <c r="K34" s="50"/>
      <c r="L34" s="56">
        <v>92527297.140000001</v>
      </c>
      <c r="M34" s="53"/>
    </row>
    <row r="35" spans="2:13" ht="18.95" customHeight="1">
      <c r="B35" s="54" t="s">
        <v>41</v>
      </c>
      <c r="C35" s="50"/>
      <c r="D35" s="50"/>
      <c r="E35" s="50"/>
      <c r="F35" s="6">
        <v>167282885</v>
      </c>
      <c r="G35" s="6">
        <v>746036.59</v>
      </c>
      <c r="H35" s="6">
        <v>168028921.59</v>
      </c>
      <c r="I35" s="6">
        <v>22046522.609999999</v>
      </c>
      <c r="J35" s="55">
        <v>17510420.640000001</v>
      </c>
      <c r="K35" s="50"/>
      <c r="L35" s="56">
        <v>145982398.97999999</v>
      </c>
      <c r="M35" s="53"/>
    </row>
    <row r="36" spans="2:13" ht="23.25" customHeight="1">
      <c r="B36" s="49" t="s">
        <v>42</v>
      </c>
      <c r="C36" s="50"/>
      <c r="D36" s="50"/>
      <c r="E36" s="50"/>
      <c r="F36" s="5">
        <v>8623393005</v>
      </c>
      <c r="G36" s="5">
        <v>585607491.10000002</v>
      </c>
      <c r="H36" s="5">
        <v>9209000496.1000004</v>
      </c>
      <c r="I36" s="5">
        <v>2056214658.3</v>
      </c>
      <c r="J36" s="51">
        <v>2054642248.27</v>
      </c>
      <c r="K36" s="50"/>
      <c r="L36" s="52">
        <v>7152785837.8000002</v>
      </c>
      <c r="M36" s="53"/>
    </row>
    <row r="37" spans="2:13" ht="26.25" customHeight="1">
      <c r="B37" s="54" t="s">
        <v>43</v>
      </c>
      <c r="C37" s="50"/>
      <c r="D37" s="50"/>
      <c r="E37" s="50"/>
      <c r="F37" s="6">
        <v>897114549</v>
      </c>
      <c r="G37" s="6">
        <v>396058.3</v>
      </c>
      <c r="H37" s="6">
        <v>897510607.29999995</v>
      </c>
      <c r="I37" s="6">
        <v>210305534.31</v>
      </c>
      <c r="J37" s="55">
        <v>209584369.31</v>
      </c>
      <c r="K37" s="50"/>
      <c r="L37" s="56">
        <v>687205072.99000001</v>
      </c>
      <c r="M37" s="53"/>
    </row>
    <row r="38" spans="2:13" ht="18.95" customHeight="1">
      <c r="B38" s="54" t="s">
        <v>44</v>
      </c>
      <c r="C38" s="50"/>
      <c r="D38" s="50"/>
      <c r="E38" s="50"/>
      <c r="F38" s="6">
        <v>7039382627</v>
      </c>
      <c r="G38" s="6">
        <v>635714364.20000005</v>
      </c>
      <c r="H38" s="6">
        <v>7675096991.1999998</v>
      </c>
      <c r="I38" s="6">
        <v>1807085280.6400001</v>
      </c>
      <c r="J38" s="55">
        <v>1806234035.6099999</v>
      </c>
      <c r="K38" s="50"/>
      <c r="L38" s="56">
        <v>5868011710.5600004</v>
      </c>
      <c r="M38" s="53"/>
    </row>
    <row r="39" spans="2:13" ht="18.95" customHeight="1">
      <c r="B39" s="54" t="s">
        <v>45</v>
      </c>
      <c r="C39" s="50"/>
      <c r="D39" s="50"/>
      <c r="E39" s="50"/>
      <c r="F39" s="6">
        <v>72000000</v>
      </c>
      <c r="G39" s="6">
        <v>-271381</v>
      </c>
      <c r="H39" s="6">
        <v>71728619</v>
      </c>
      <c r="I39" s="6">
        <v>0</v>
      </c>
      <c r="J39" s="55">
        <v>0</v>
      </c>
      <c r="K39" s="50"/>
      <c r="L39" s="56">
        <v>71728619</v>
      </c>
      <c r="M39" s="53"/>
    </row>
    <row r="40" spans="2:13" ht="18.95" customHeight="1">
      <c r="B40" s="54" t="s">
        <v>46</v>
      </c>
      <c r="C40" s="50"/>
      <c r="D40" s="50"/>
      <c r="E40" s="50"/>
      <c r="F40" s="6">
        <v>566750761</v>
      </c>
      <c r="G40" s="6">
        <v>-49594816.799999997</v>
      </c>
      <c r="H40" s="6">
        <v>517155944.19999999</v>
      </c>
      <c r="I40" s="6">
        <v>30890510.350000001</v>
      </c>
      <c r="J40" s="55">
        <v>30890510.350000001</v>
      </c>
      <c r="K40" s="50"/>
      <c r="L40" s="56">
        <v>486265433.85000002</v>
      </c>
      <c r="M40" s="53"/>
    </row>
    <row r="41" spans="2:13" ht="18.95" customHeight="1">
      <c r="B41" s="54" t="s">
        <v>47</v>
      </c>
      <c r="C41" s="50"/>
      <c r="D41" s="50"/>
      <c r="E41" s="50"/>
      <c r="F41" s="6">
        <v>0</v>
      </c>
      <c r="G41" s="6">
        <v>0</v>
      </c>
      <c r="H41" s="6">
        <v>0</v>
      </c>
      <c r="I41" s="6">
        <v>0</v>
      </c>
      <c r="J41" s="55">
        <v>0</v>
      </c>
      <c r="K41" s="50"/>
      <c r="L41" s="56">
        <v>0</v>
      </c>
      <c r="M41" s="53"/>
    </row>
    <row r="42" spans="2:13" ht="24.75" customHeight="1">
      <c r="B42" s="54" t="s">
        <v>48</v>
      </c>
      <c r="C42" s="50"/>
      <c r="D42" s="50"/>
      <c r="E42" s="50"/>
      <c r="F42" s="6">
        <v>47151000</v>
      </c>
      <c r="G42" s="6">
        <v>0</v>
      </c>
      <c r="H42" s="6">
        <v>47151000</v>
      </c>
      <c r="I42" s="6">
        <v>7933333</v>
      </c>
      <c r="J42" s="55">
        <v>7933333</v>
      </c>
      <c r="K42" s="50"/>
      <c r="L42" s="56">
        <v>39217667</v>
      </c>
      <c r="M42" s="53"/>
    </row>
    <row r="43" spans="2:13" ht="18.95" customHeight="1">
      <c r="B43" s="54" t="s">
        <v>49</v>
      </c>
      <c r="C43" s="50"/>
      <c r="D43" s="50"/>
      <c r="E43" s="50"/>
      <c r="F43" s="6">
        <v>994068</v>
      </c>
      <c r="G43" s="6">
        <v>-636733.6</v>
      </c>
      <c r="H43" s="6">
        <v>357334.4</v>
      </c>
      <c r="I43" s="6">
        <v>0</v>
      </c>
      <c r="J43" s="55">
        <v>0</v>
      </c>
      <c r="K43" s="50"/>
      <c r="L43" s="56">
        <v>357334.4</v>
      </c>
      <c r="M43" s="53"/>
    </row>
    <row r="44" spans="2:13" ht="18.95" customHeight="1">
      <c r="B44" s="54" t="s">
        <v>50</v>
      </c>
      <c r="C44" s="50"/>
      <c r="D44" s="50"/>
      <c r="E44" s="50"/>
      <c r="F44" s="6">
        <v>0</v>
      </c>
      <c r="G44" s="6">
        <v>0</v>
      </c>
      <c r="H44" s="6">
        <v>0</v>
      </c>
      <c r="I44" s="6">
        <v>0</v>
      </c>
      <c r="J44" s="55">
        <v>0</v>
      </c>
      <c r="K44" s="50"/>
      <c r="L44" s="56">
        <v>0</v>
      </c>
      <c r="M44" s="53"/>
    </row>
    <row r="45" spans="2:13" ht="18.95" customHeight="1">
      <c r="B45" s="54" t="s">
        <v>51</v>
      </c>
      <c r="C45" s="50"/>
      <c r="D45" s="50"/>
      <c r="E45" s="50"/>
      <c r="F45" s="6">
        <v>0</v>
      </c>
      <c r="G45" s="6">
        <v>0</v>
      </c>
      <c r="H45" s="6">
        <v>0</v>
      </c>
      <c r="I45" s="6">
        <v>0</v>
      </c>
      <c r="J45" s="55">
        <v>0</v>
      </c>
      <c r="K45" s="50"/>
      <c r="L45" s="56">
        <v>0</v>
      </c>
      <c r="M45" s="53"/>
    </row>
    <row r="46" spans="2:13" ht="18.95" customHeight="1">
      <c r="B46" s="49" t="s">
        <v>52</v>
      </c>
      <c r="C46" s="50"/>
      <c r="D46" s="50"/>
      <c r="E46" s="50"/>
      <c r="F46" s="5">
        <v>238995560</v>
      </c>
      <c r="G46" s="5">
        <v>45195523.880000003</v>
      </c>
      <c r="H46" s="5">
        <v>284191083.88</v>
      </c>
      <c r="I46" s="5">
        <v>22594103.43</v>
      </c>
      <c r="J46" s="51">
        <v>22594103.43</v>
      </c>
      <c r="K46" s="50"/>
      <c r="L46" s="52">
        <v>261596980.44999999</v>
      </c>
      <c r="M46" s="53"/>
    </row>
    <row r="47" spans="2:13" ht="18.95" customHeight="1">
      <c r="B47" s="54" t="s">
        <v>53</v>
      </c>
      <c r="C47" s="50"/>
      <c r="D47" s="50"/>
      <c r="E47" s="50"/>
      <c r="F47" s="6">
        <v>45104227</v>
      </c>
      <c r="G47" s="6">
        <v>-986333.79</v>
      </c>
      <c r="H47" s="6">
        <v>44117893.210000001</v>
      </c>
      <c r="I47" s="6">
        <v>8080603.0499999998</v>
      </c>
      <c r="J47" s="55">
        <v>8080603.0499999998</v>
      </c>
      <c r="K47" s="50"/>
      <c r="L47" s="56">
        <v>36037290.159999996</v>
      </c>
      <c r="M47" s="53"/>
    </row>
    <row r="48" spans="2:13" ht="18.95" customHeight="1">
      <c r="B48" s="54" t="s">
        <v>54</v>
      </c>
      <c r="C48" s="50"/>
      <c r="D48" s="50"/>
      <c r="E48" s="50"/>
      <c r="F48" s="6">
        <v>5762533</v>
      </c>
      <c r="G48" s="6">
        <v>2298152.2799999998</v>
      </c>
      <c r="H48" s="6">
        <v>8060685.2800000003</v>
      </c>
      <c r="I48" s="6">
        <v>595652</v>
      </c>
      <c r="J48" s="55">
        <v>595652</v>
      </c>
      <c r="K48" s="50"/>
      <c r="L48" s="56">
        <v>7465033.2800000003</v>
      </c>
      <c r="M48" s="53"/>
    </row>
    <row r="49" spans="2:13" ht="18.95" customHeight="1">
      <c r="B49" s="54" t="s">
        <v>55</v>
      </c>
      <c r="C49" s="50"/>
      <c r="D49" s="50"/>
      <c r="E49" s="50"/>
      <c r="F49" s="6">
        <v>202500</v>
      </c>
      <c r="G49" s="6">
        <v>73492.88</v>
      </c>
      <c r="H49" s="6">
        <v>275992.88</v>
      </c>
      <c r="I49" s="6">
        <v>175979.96</v>
      </c>
      <c r="J49" s="55">
        <v>175979.96</v>
      </c>
      <c r="K49" s="50"/>
      <c r="L49" s="56">
        <v>100012.92</v>
      </c>
      <c r="M49" s="53"/>
    </row>
    <row r="50" spans="2:13" ht="18.95" customHeight="1">
      <c r="B50" s="54" t="s">
        <v>56</v>
      </c>
      <c r="C50" s="50"/>
      <c r="D50" s="50"/>
      <c r="E50" s="50"/>
      <c r="F50" s="6">
        <v>60661598</v>
      </c>
      <c r="G50" s="6">
        <v>41784912.960000001</v>
      </c>
      <c r="H50" s="6">
        <v>102446510.95999999</v>
      </c>
      <c r="I50" s="6">
        <v>4159401.9</v>
      </c>
      <c r="J50" s="55">
        <v>4159401.9</v>
      </c>
      <c r="K50" s="50"/>
      <c r="L50" s="56">
        <v>98287109.060000002</v>
      </c>
      <c r="M50" s="53"/>
    </row>
    <row r="51" spans="2:13" ht="18.95" customHeight="1">
      <c r="B51" s="54" t="s">
        <v>57</v>
      </c>
      <c r="C51" s="50"/>
      <c r="D51" s="50"/>
      <c r="E51" s="50"/>
      <c r="F51" s="6">
        <v>11905000</v>
      </c>
      <c r="G51" s="6">
        <v>-2686772</v>
      </c>
      <c r="H51" s="6">
        <v>9218228</v>
      </c>
      <c r="I51" s="6">
        <v>70528</v>
      </c>
      <c r="J51" s="55">
        <v>70528</v>
      </c>
      <c r="K51" s="50"/>
      <c r="L51" s="56">
        <v>9147700</v>
      </c>
      <c r="M51" s="53"/>
    </row>
    <row r="52" spans="2:13" ht="18.95" customHeight="1">
      <c r="B52" s="54" t="s">
        <v>58</v>
      </c>
      <c r="C52" s="50"/>
      <c r="D52" s="50"/>
      <c r="E52" s="50"/>
      <c r="F52" s="6">
        <v>112547462</v>
      </c>
      <c r="G52" s="6">
        <v>-2460156.56</v>
      </c>
      <c r="H52" s="6">
        <v>110087305.44</v>
      </c>
      <c r="I52" s="6">
        <v>6402321.9199999999</v>
      </c>
      <c r="J52" s="55">
        <v>6402321.9199999999</v>
      </c>
      <c r="K52" s="50"/>
      <c r="L52" s="56">
        <v>103684983.52</v>
      </c>
      <c r="M52" s="53"/>
    </row>
    <row r="53" spans="2:13" ht="18.95" customHeight="1">
      <c r="B53" s="54" t="s">
        <v>59</v>
      </c>
      <c r="C53" s="50"/>
      <c r="D53" s="50"/>
      <c r="E53" s="50"/>
      <c r="F53" s="6">
        <v>0</v>
      </c>
      <c r="G53" s="6">
        <v>0</v>
      </c>
      <c r="H53" s="6">
        <v>0</v>
      </c>
      <c r="I53" s="6">
        <v>0</v>
      </c>
      <c r="J53" s="55">
        <v>0</v>
      </c>
      <c r="K53" s="50"/>
      <c r="L53" s="56">
        <v>0</v>
      </c>
      <c r="M53" s="53"/>
    </row>
    <row r="54" spans="2:13" ht="18.95" customHeight="1">
      <c r="B54" s="54" t="s">
        <v>60</v>
      </c>
      <c r="C54" s="50"/>
      <c r="D54" s="50"/>
      <c r="E54" s="50"/>
      <c r="F54" s="6">
        <v>0</v>
      </c>
      <c r="G54" s="6">
        <v>0</v>
      </c>
      <c r="H54" s="6">
        <v>0</v>
      </c>
      <c r="I54" s="6">
        <v>0</v>
      </c>
      <c r="J54" s="55">
        <v>0</v>
      </c>
      <c r="K54" s="50"/>
      <c r="L54" s="56">
        <v>0</v>
      </c>
      <c r="M54" s="53"/>
    </row>
    <row r="55" spans="2:13" ht="18.95" customHeight="1">
      <c r="B55" s="54" t="s">
        <v>61</v>
      </c>
      <c r="C55" s="50"/>
      <c r="D55" s="50"/>
      <c r="E55" s="50"/>
      <c r="F55" s="6">
        <v>2812240</v>
      </c>
      <c r="G55" s="6">
        <v>7172228.1100000003</v>
      </c>
      <c r="H55" s="6">
        <v>9984468.1099999994</v>
      </c>
      <c r="I55" s="6">
        <v>3109616.6</v>
      </c>
      <c r="J55" s="55">
        <v>3109616.6</v>
      </c>
      <c r="K55" s="50"/>
      <c r="L55" s="56">
        <v>6874851.5099999998</v>
      </c>
      <c r="M55" s="53"/>
    </row>
    <row r="56" spans="2:13" ht="18.95" customHeight="1">
      <c r="B56" s="49" t="s">
        <v>62</v>
      </c>
      <c r="C56" s="50"/>
      <c r="D56" s="50"/>
      <c r="E56" s="50"/>
      <c r="F56" s="5">
        <v>701855869</v>
      </c>
      <c r="G56" s="5">
        <v>170207504.15000001</v>
      </c>
      <c r="H56" s="5">
        <v>872063373.14999998</v>
      </c>
      <c r="I56" s="5">
        <v>135567762.59999999</v>
      </c>
      <c r="J56" s="51">
        <v>130991860.04000001</v>
      </c>
      <c r="K56" s="50"/>
      <c r="L56" s="52">
        <v>736495610.54999995</v>
      </c>
      <c r="M56" s="53"/>
    </row>
    <row r="57" spans="2:13" ht="18.95" customHeight="1">
      <c r="B57" s="54" t="s">
        <v>63</v>
      </c>
      <c r="C57" s="50"/>
      <c r="D57" s="50"/>
      <c r="E57" s="50"/>
      <c r="F57" s="6">
        <v>653767443</v>
      </c>
      <c r="G57" s="6">
        <v>171561017.44999999</v>
      </c>
      <c r="H57" s="6">
        <v>825328460.45000005</v>
      </c>
      <c r="I57" s="6">
        <v>129494539.52</v>
      </c>
      <c r="J57" s="55">
        <v>124918636.95999999</v>
      </c>
      <c r="K57" s="50"/>
      <c r="L57" s="56">
        <v>695833920.92999995</v>
      </c>
      <c r="M57" s="53"/>
    </row>
    <row r="58" spans="2:13" ht="18.95" customHeight="1">
      <c r="B58" s="54" t="s">
        <v>64</v>
      </c>
      <c r="C58" s="50"/>
      <c r="D58" s="50"/>
      <c r="E58" s="50"/>
      <c r="F58" s="6">
        <v>48088426</v>
      </c>
      <c r="G58" s="6">
        <v>-1353513.3</v>
      </c>
      <c r="H58" s="6">
        <v>46734912.700000003</v>
      </c>
      <c r="I58" s="6">
        <v>6073223.0800000001</v>
      </c>
      <c r="J58" s="55">
        <v>6073223.0800000001</v>
      </c>
      <c r="K58" s="50"/>
      <c r="L58" s="56">
        <v>40661689.619999997</v>
      </c>
      <c r="M58" s="53"/>
    </row>
    <row r="59" spans="2:13" ht="18.95" customHeight="1">
      <c r="B59" s="72" t="s">
        <v>65</v>
      </c>
      <c r="C59" s="73"/>
      <c r="D59" s="73"/>
      <c r="E59" s="73"/>
      <c r="F59" s="8">
        <v>0</v>
      </c>
      <c r="G59" s="8">
        <v>0</v>
      </c>
      <c r="H59" s="8">
        <v>0</v>
      </c>
      <c r="I59" s="8">
        <v>0</v>
      </c>
      <c r="J59" s="74">
        <v>0</v>
      </c>
      <c r="K59" s="73"/>
      <c r="L59" s="75">
        <v>0</v>
      </c>
      <c r="M59" s="76"/>
    </row>
    <row r="60" spans="2:13" ht="18.95" customHeight="1">
      <c r="B60" s="49" t="s">
        <v>66</v>
      </c>
      <c r="C60" s="50"/>
      <c r="D60" s="50"/>
      <c r="E60" s="50"/>
      <c r="F60" s="5">
        <v>217172982</v>
      </c>
      <c r="G60" s="5">
        <v>4110648.81</v>
      </c>
      <c r="H60" s="5">
        <v>221283630.81</v>
      </c>
      <c r="I60" s="5">
        <v>18838353.859999999</v>
      </c>
      <c r="J60" s="51">
        <v>18838353.859999999</v>
      </c>
      <c r="K60" s="50"/>
      <c r="L60" s="52">
        <v>202445276.94999999</v>
      </c>
      <c r="M60" s="53"/>
    </row>
    <row r="61" spans="2:13" ht="27" customHeight="1">
      <c r="B61" s="54" t="s">
        <v>67</v>
      </c>
      <c r="C61" s="50"/>
      <c r="D61" s="50"/>
      <c r="E61" s="50"/>
      <c r="F61" s="6">
        <v>0</v>
      </c>
      <c r="G61" s="6">
        <v>0</v>
      </c>
      <c r="H61" s="6">
        <v>0</v>
      </c>
      <c r="I61" s="6">
        <v>0</v>
      </c>
      <c r="J61" s="55">
        <v>0</v>
      </c>
      <c r="K61" s="50"/>
      <c r="L61" s="56">
        <v>0</v>
      </c>
      <c r="M61" s="53"/>
    </row>
    <row r="62" spans="2:13" ht="18.95" customHeight="1">
      <c r="B62" s="54" t="s">
        <v>68</v>
      </c>
      <c r="C62" s="50"/>
      <c r="D62" s="50"/>
      <c r="E62" s="50"/>
      <c r="F62" s="6">
        <v>0</v>
      </c>
      <c r="G62" s="6">
        <v>0</v>
      </c>
      <c r="H62" s="6">
        <v>0</v>
      </c>
      <c r="I62" s="6">
        <v>0</v>
      </c>
      <c r="J62" s="55">
        <v>0</v>
      </c>
      <c r="K62" s="50"/>
      <c r="L62" s="56">
        <v>0</v>
      </c>
      <c r="M62" s="53"/>
    </row>
    <row r="63" spans="2:13" ht="18.95" customHeight="1">
      <c r="B63" s="54" t="s">
        <v>69</v>
      </c>
      <c r="C63" s="50"/>
      <c r="D63" s="50"/>
      <c r="E63" s="50"/>
      <c r="F63" s="6">
        <v>0</v>
      </c>
      <c r="G63" s="6">
        <v>0</v>
      </c>
      <c r="H63" s="6">
        <v>0</v>
      </c>
      <c r="I63" s="6">
        <v>0</v>
      </c>
      <c r="J63" s="55">
        <v>0</v>
      </c>
      <c r="K63" s="50"/>
      <c r="L63" s="56">
        <v>0</v>
      </c>
      <c r="M63" s="53"/>
    </row>
    <row r="64" spans="2:13" ht="18.95" customHeight="1">
      <c r="B64" s="54" t="s">
        <v>70</v>
      </c>
      <c r="C64" s="50"/>
      <c r="D64" s="50"/>
      <c r="E64" s="50"/>
      <c r="F64" s="6">
        <v>0</v>
      </c>
      <c r="G64" s="6">
        <v>0</v>
      </c>
      <c r="H64" s="6">
        <v>0</v>
      </c>
      <c r="I64" s="6">
        <v>0</v>
      </c>
      <c r="J64" s="55">
        <v>0</v>
      </c>
      <c r="K64" s="50"/>
      <c r="L64" s="56">
        <v>0</v>
      </c>
      <c r="M64" s="53"/>
    </row>
    <row r="65" spans="2:13" ht="18.95" customHeight="1">
      <c r="B65" s="54" t="s">
        <v>71</v>
      </c>
      <c r="C65" s="50"/>
      <c r="D65" s="50"/>
      <c r="E65" s="50"/>
      <c r="F65" s="6">
        <v>0</v>
      </c>
      <c r="G65" s="6">
        <v>18838353.859999999</v>
      </c>
      <c r="H65" s="6">
        <v>18838353.859999999</v>
      </c>
      <c r="I65" s="6">
        <v>18838353.859999999</v>
      </c>
      <c r="J65" s="55">
        <v>18838353.859999999</v>
      </c>
      <c r="K65" s="50"/>
      <c r="L65" s="56">
        <v>0</v>
      </c>
      <c r="M65" s="53"/>
    </row>
    <row r="66" spans="2:13" ht="18.95" customHeight="1">
      <c r="B66" s="54" t="s">
        <v>72</v>
      </c>
      <c r="C66" s="50"/>
      <c r="D66" s="50"/>
      <c r="E66" s="50"/>
      <c r="F66" s="6">
        <v>0</v>
      </c>
      <c r="G66" s="6">
        <v>0</v>
      </c>
      <c r="H66" s="6">
        <v>0</v>
      </c>
      <c r="I66" s="6">
        <v>0</v>
      </c>
      <c r="J66" s="55">
        <v>0</v>
      </c>
      <c r="K66" s="50"/>
      <c r="L66" s="56">
        <v>0</v>
      </c>
      <c r="M66" s="53"/>
    </row>
    <row r="67" spans="2:13" ht="25.5" customHeight="1">
      <c r="B67" s="54" t="s">
        <v>73</v>
      </c>
      <c r="C67" s="50"/>
      <c r="D67" s="50"/>
      <c r="E67" s="50"/>
      <c r="F67" s="6">
        <v>217172982</v>
      </c>
      <c r="G67" s="6">
        <v>-14727705.050000001</v>
      </c>
      <c r="H67" s="6">
        <v>202445276.94999999</v>
      </c>
      <c r="I67" s="6">
        <v>0</v>
      </c>
      <c r="J67" s="55">
        <v>0</v>
      </c>
      <c r="K67" s="50"/>
      <c r="L67" s="56">
        <v>202445276.94999999</v>
      </c>
      <c r="M67" s="53"/>
    </row>
    <row r="68" spans="2:13" ht="18.95" customHeight="1">
      <c r="B68" s="49" t="s">
        <v>74</v>
      </c>
      <c r="C68" s="50"/>
      <c r="D68" s="50"/>
      <c r="E68" s="50"/>
      <c r="F68" s="5">
        <v>5491467806</v>
      </c>
      <c r="G68" s="5">
        <v>119578707.28</v>
      </c>
      <c r="H68" s="5">
        <v>5611046513.2799997</v>
      </c>
      <c r="I68" s="5">
        <v>1483214318.26</v>
      </c>
      <c r="J68" s="51">
        <v>1479509348.26</v>
      </c>
      <c r="K68" s="50"/>
      <c r="L68" s="52">
        <v>4127832195.02</v>
      </c>
      <c r="M68" s="53"/>
    </row>
    <row r="69" spans="2:13" ht="18.95" customHeight="1">
      <c r="B69" s="54" t="s">
        <v>75</v>
      </c>
      <c r="C69" s="50"/>
      <c r="D69" s="50"/>
      <c r="E69" s="50"/>
      <c r="F69" s="6">
        <v>2909112498</v>
      </c>
      <c r="G69" s="6">
        <v>60696246.579999998</v>
      </c>
      <c r="H69" s="6">
        <v>2969808744.5799999</v>
      </c>
      <c r="I69" s="6">
        <v>776672565.62</v>
      </c>
      <c r="J69" s="55">
        <v>776672565.62</v>
      </c>
      <c r="K69" s="50"/>
      <c r="L69" s="56">
        <v>2193136178.96</v>
      </c>
      <c r="M69" s="53"/>
    </row>
    <row r="70" spans="2:13" ht="18.95" customHeight="1">
      <c r="B70" s="54" t="s">
        <v>76</v>
      </c>
      <c r="C70" s="50"/>
      <c r="D70" s="50"/>
      <c r="E70" s="50"/>
      <c r="F70" s="6">
        <v>2164141521</v>
      </c>
      <c r="G70" s="6">
        <v>-8723313</v>
      </c>
      <c r="H70" s="6">
        <v>2155418208</v>
      </c>
      <c r="I70" s="6">
        <v>604711594</v>
      </c>
      <c r="J70" s="55">
        <v>604711594</v>
      </c>
      <c r="K70" s="50"/>
      <c r="L70" s="56">
        <v>1550706614</v>
      </c>
      <c r="M70" s="53"/>
    </row>
    <row r="71" spans="2:13" ht="18.95" customHeight="1">
      <c r="B71" s="54" t="s">
        <v>77</v>
      </c>
      <c r="C71" s="50"/>
      <c r="D71" s="50"/>
      <c r="E71" s="50"/>
      <c r="F71" s="6">
        <v>418213787</v>
      </c>
      <c r="G71" s="6">
        <v>67605773.700000003</v>
      </c>
      <c r="H71" s="6">
        <v>485819560.69999999</v>
      </c>
      <c r="I71" s="6">
        <v>101830158.64</v>
      </c>
      <c r="J71" s="55">
        <v>98125188.640000001</v>
      </c>
      <c r="K71" s="50"/>
      <c r="L71" s="56">
        <v>383989402.06</v>
      </c>
      <c r="M71" s="53"/>
    </row>
    <row r="72" spans="2:13" ht="18.95" customHeight="1">
      <c r="B72" s="49" t="s">
        <v>78</v>
      </c>
      <c r="C72" s="50"/>
      <c r="D72" s="50"/>
      <c r="E72" s="50"/>
      <c r="F72" s="5">
        <v>409358843</v>
      </c>
      <c r="G72" s="5">
        <v>0</v>
      </c>
      <c r="H72" s="5">
        <v>409358843</v>
      </c>
      <c r="I72" s="5">
        <v>86830676.359999999</v>
      </c>
      <c r="J72" s="51">
        <v>86830676.359999999</v>
      </c>
      <c r="K72" s="50"/>
      <c r="L72" s="52">
        <v>322528166.63999999</v>
      </c>
      <c r="M72" s="53"/>
    </row>
    <row r="73" spans="2:13" ht="18.95" customHeight="1">
      <c r="B73" s="54" t="s">
        <v>79</v>
      </c>
      <c r="C73" s="50"/>
      <c r="D73" s="50"/>
      <c r="E73" s="50"/>
      <c r="F73" s="6">
        <v>57234000</v>
      </c>
      <c r="G73" s="6">
        <v>0</v>
      </c>
      <c r="H73" s="6">
        <v>57234000</v>
      </c>
      <c r="I73" s="6">
        <v>13547799.24</v>
      </c>
      <c r="J73" s="55">
        <v>13547799.24</v>
      </c>
      <c r="K73" s="50"/>
      <c r="L73" s="56">
        <v>43686200.759999998</v>
      </c>
      <c r="M73" s="53"/>
    </row>
    <row r="74" spans="2:13" ht="18.95" customHeight="1">
      <c r="B74" s="54" t="s">
        <v>80</v>
      </c>
      <c r="C74" s="50"/>
      <c r="D74" s="50"/>
      <c r="E74" s="50"/>
      <c r="F74" s="6">
        <v>302124843</v>
      </c>
      <c r="G74" s="6">
        <v>0</v>
      </c>
      <c r="H74" s="6">
        <v>302124843</v>
      </c>
      <c r="I74" s="6">
        <v>73282877.120000005</v>
      </c>
      <c r="J74" s="55">
        <v>73282877.120000005</v>
      </c>
      <c r="K74" s="50"/>
      <c r="L74" s="56">
        <v>228841965.88</v>
      </c>
      <c r="M74" s="53"/>
    </row>
    <row r="75" spans="2:13" ht="18.95" customHeight="1">
      <c r="B75" s="54" t="s">
        <v>81</v>
      </c>
      <c r="C75" s="50"/>
      <c r="D75" s="50"/>
      <c r="E75" s="50"/>
      <c r="F75" s="6">
        <v>0</v>
      </c>
      <c r="G75" s="6">
        <v>0</v>
      </c>
      <c r="H75" s="6">
        <v>0</v>
      </c>
      <c r="I75" s="6">
        <v>0</v>
      </c>
      <c r="J75" s="55">
        <v>0</v>
      </c>
      <c r="K75" s="50"/>
      <c r="L75" s="56">
        <v>0</v>
      </c>
      <c r="M75" s="53"/>
    </row>
    <row r="76" spans="2:13" ht="18.95" customHeight="1">
      <c r="B76" s="54" t="s">
        <v>82</v>
      </c>
      <c r="C76" s="50"/>
      <c r="D76" s="50"/>
      <c r="E76" s="50"/>
      <c r="F76" s="6">
        <v>0</v>
      </c>
      <c r="G76" s="6">
        <v>0</v>
      </c>
      <c r="H76" s="6">
        <v>0</v>
      </c>
      <c r="I76" s="6">
        <v>0</v>
      </c>
      <c r="J76" s="55">
        <v>0</v>
      </c>
      <c r="K76" s="50"/>
      <c r="L76" s="56">
        <v>0</v>
      </c>
      <c r="M76" s="53"/>
    </row>
    <row r="77" spans="2:13" ht="18.95" customHeight="1">
      <c r="B77" s="54" t="s">
        <v>83</v>
      </c>
      <c r="C77" s="50"/>
      <c r="D77" s="50"/>
      <c r="E77" s="50"/>
      <c r="F77" s="6">
        <v>0</v>
      </c>
      <c r="G77" s="6">
        <v>0</v>
      </c>
      <c r="H77" s="6">
        <v>0</v>
      </c>
      <c r="I77" s="6">
        <v>0</v>
      </c>
      <c r="J77" s="55">
        <v>0</v>
      </c>
      <c r="K77" s="50"/>
      <c r="L77" s="56">
        <v>0</v>
      </c>
      <c r="M77" s="53"/>
    </row>
    <row r="78" spans="2:13" ht="18.95" customHeight="1">
      <c r="B78" s="54" t="s">
        <v>84</v>
      </c>
      <c r="C78" s="50"/>
      <c r="D78" s="50"/>
      <c r="E78" s="50"/>
      <c r="F78" s="6">
        <v>0</v>
      </c>
      <c r="G78" s="6">
        <v>0</v>
      </c>
      <c r="H78" s="6">
        <v>0</v>
      </c>
      <c r="I78" s="6">
        <v>0</v>
      </c>
      <c r="J78" s="55">
        <v>0</v>
      </c>
      <c r="K78" s="50"/>
      <c r="L78" s="56">
        <v>0</v>
      </c>
      <c r="M78" s="53"/>
    </row>
    <row r="79" spans="2:13" ht="18.95" customHeight="1">
      <c r="B79" s="54" t="s">
        <v>85</v>
      </c>
      <c r="C79" s="50"/>
      <c r="D79" s="50"/>
      <c r="E79" s="50"/>
      <c r="F79" s="6">
        <v>50000000</v>
      </c>
      <c r="G79" s="6">
        <v>0</v>
      </c>
      <c r="H79" s="6">
        <v>50000000</v>
      </c>
      <c r="I79" s="6">
        <v>0</v>
      </c>
      <c r="J79" s="55">
        <v>0</v>
      </c>
      <c r="K79" s="50"/>
      <c r="L79" s="56">
        <v>50000000</v>
      </c>
      <c r="M79" s="53"/>
    </row>
    <row r="80" spans="2:13" ht="18.95" customHeight="1">
      <c r="B80" s="77" t="s">
        <v>86</v>
      </c>
      <c r="C80" s="78"/>
      <c r="D80" s="78"/>
      <c r="E80" s="78"/>
      <c r="F80" s="7">
        <v>24826718921</v>
      </c>
      <c r="G80" s="7">
        <v>1101279137.03</v>
      </c>
      <c r="H80" s="7">
        <v>25927998058.029999</v>
      </c>
      <c r="I80" s="7">
        <v>5845972523.04</v>
      </c>
      <c r="J80" s="79">
        <v>5831583138.4799995</v>
      </c>
      <c r="K80" s="78"/>
      <c r="L80" s="79">
        <v>20082025534.990002</v>
      </c>
      <c r="M80" s="80"/>
    </row>
    <row r="81" spans="1:12" ht="2.85" customHeight="1"/>
    <row r="82" spans="1:12" ht="17.100000000000001" customHeight="1">
      <c r="A82" s="81" t="s">
        <v>87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</row>
    <row r="83" spans="1:12" ht="0" hidden="1" customHeight="1"/>
  </sheetData>
  <mergeCells count="227">
    <mergeCell ref="B80:E80"/>
    <mergeCell ref="J80:K80"/>
    <mergeCell ref="L80:M80"/>
    <mergeCell ref="A82:L82"/>
    <mergeCell ref="B78:E78"/>
    <mergeCell ref="J78:K78"/>
    <mergeCell ref="L78:M78"/>
    <mergeCell ref="B79:E79"/>
    <mergeCell ref="J79:K79"/>
    <mergeCell ref="L79:M79"/>
    <mergeCell ref="B76:E76"/>
    <mergeCell ref="J76:K76"/>
    <mergeCell ref="L76:M76"/>
    <mergeCell ref="B77:E77"/>
    <mergeCell ref="J77:K77"/>
    <mergeCell ref="L77:M77"/>
    <mergeCell ref="B74:E74"/>
    <mergeCell ref="J74:K74"/>
    <mergeCell ref="L74:M74"/>
    <mergeCell ref="B75:E75"/>
    <mergeCell ref="J75:K75"/>
    <mergeCell ref="L75:M75"/>
    <mergeCell ref="B72:E72"/>
    <mergeCell ref="J72:K72"/>
    <mergeCell ref="L72:M72"/>
    <mergeCell ref="B73:E73"/>
    <mergeCell ref="J73:K73"/>
    <mergeCell ref="L73:M73"/>
    <mergeCell ref="B70:E70"/>
    <mergeCell ref="J70:K70"/>
    <mergeCell ref="L70:M70"/>
    <mergeCell ref="B71:E71"/>
    <mergeCell ref="J71:K71"/>
    <mergeCell ref="L71:M71"/>
    <mergeCell ref="B68:E68"/>
    <mergeCell ref="J68:K68"/>
    <mergeCell ref="L68:M68"/>
    <mergeCell ref="B69:E69"/>
    <mergeCell ref="J69:K69"/>
    <mergeCell ref="L69:M69"/>
    <mergeCell ref="B66:E66"/>
    <mergeCell ref="J66:K66"/>
    <mergeCell ref="L66:M66"/>
    <mergeCell ref="B67:E67"/>
    <mergeCell ref="J67:K67"/>
    <mergeCell ref="L67:M67"/>
    <mergeCell ref="B64:E64"/>
    <mergeCell ref="J64:K64"/>
    <mergeCell ref="L64:M64"/>
    <mergeCell ref="B65:E65"/>
    <mergeCell ref="J65:K65"/>
    <mergeCell ref="L65:M65"/>
    <mergeCell ref="B62:E62"/>
    <mergeCell ref="J62:K62"/>
    <mergeCell ref="L62:M62"/>
    <mergeCell ref="B63:E63"/>
    <mergeCell ref="J63:K63"/>
    <mergeCell ref="L63:M63"/>
    <mergeCell ref="B60:E60"/>
    <mergeCell ref="J60:K60"/>
    <mergeCell ref="L60:M60"/>
    <mergeCell ref="B61:E61"/>
    <mergeCell ref="J61:K61"/>
    <mergeCell ref="L61:M61"/>
    <mergeCell ref="B58:E58"/>
    <mergeCell ref="J58:K58"/>
    <mergeCell ref="L58:M58"/>
    <mergeCell ref="B59:E59"/>
    <mergeCell ref="J59:K59"/>
    <mergeCell ref="L59:M59"/>
    <mergeCell ref="B56:E56"/>
    <mergeCell ref="J56:K56"/>
    <mergeCell ref="L56:M56"/>
    <mergeCell ref="B57:E57"/>
    <mergeCell ref="J57:K57"/>
    <mergeCell ref="L57:M57"/>
    <mergeCell ref="B54:E54"/>
    <mergeCell ref="J54:K54"/>
    <mergeCell ref="L54:M54"/>
    <mergeCell ref="B55:E55"/>
    <mergeCell ref="J55:K55"/>
    <mergeCell ref="L55:M55"/>
    <mergeCell ref="B52:E52"/>
    <mergeCell ref="J52:K52"/>
    <mergeCell ref="L52:M52"/>
    <mergeCell ref="B53:E53"/>
    <mergeCell ref="J53:K53"/>
    <mergeCell ref="L53:M53"/>
    <mergeCell ref="B50:E50"/>
    <mergeCell ref="J50:K50"/>
    <mergeCell ref="L50:M50"/>
    <mergeCell ref="B51:E51"/>
    <mergeCell ref="J51:K51"/>
    <mergeCell ref="L51:M51"/>
    <mergeCell ref="B48:E48"/>
    <mergeCell ref="J48:K48"/>
    <mergeCell ref="L48:M48"/>
    <mergeCell ref="B49:E49"/>
    <mergeCell ref="J49:K49"/>
    <mergeCell ref="L49:M49"/>
    <mergeCell ref="B46:E46"/>
    <mergeCell ref="J46:K46"/>
    <mergeCell ref="L46:M46"/>
    <mergeCell ref="B47:E47"/>
    <mergeCell ref="J47:K47"/>
    <mergeCell ref="L47:M47"/>
    <mergeCell ref="B44:E44"/>
    <mergeCell ref="J44:K44"/>
    <mergeCell ref="L44:M44"/>
    <mergeCell ref="B45:E45"/>
    <mergeCell ref="J45:K45"/>
    <mergeCell ref="L45:M45"/>
    <mergeCell ref="B42:E42"/>
    <mergeCell ref="J42:K42"/>
    <mergeCell ref="L42:M42"/>
    <mergeCell ref="B43:E43"/>
    <mergeCell ref="J43:K43"/>
    <mergeCell ref="L43:M43"/>
    <mergeCell ref="B40:E40"/>
    <mergeCell ref="J40:K40"/>
    <mergeCell ref="L40:M40"/>
    <mergeCell ref="B41:E41"/>
    <mergeCell ref="J41:K41"/>
    <mergeCell ref="L41:M41"/>
    <mergeCell ref="B38:E38"/>
    <mergeCell ref="J38:K38"/>
    <mergeCell ref="L38:M38"/>
    <mergeCell ref="B39:E39"/>
    <mergeCell ref="J39:K39"/>
    <mergeCell ref="L39:M39"/>
    <mergeCell ref="B36:E36"/>
    <mergeCell ref="J36:K36"/>
    <mergeCell ref="L36:M36"/>
    <mergeCell ref="B37:E37"/>
    <mergeCell ref="J37:K37"/>
    <mergeCell ref="L37:M37"/>
    <mergeCell ref="B34:E34"/>
    <mergeCell ref="J34:K34"/>
    <mergeCell ref="L34:M34"/>
    <mergeCell ref="B35:E35"/>
    <mergeCell ref="J35:K35"/>
    <mergeCell ref="L35:M35"/>
    <mergeCell ref="B32:E32"/>
    <mergeCell ref="J32:K32"/>
    <mergeCell ref="L32:M32"/>
    <mergeCell ref="B33:E33"/>
    <mergeCell ref="J33:K33"/>
    <mergeCell ref="L33:M33"/>
    <mergeCell ref="B30:E30"/>
    <mergeCell ref="J30:K30"/>
    <mergeCell ref="L30:M30"/>
    <mergeCell ref="B31:E31"/>
    <mergeCell ref="J31:K31"/>
    <mergeCell ref="L31:M31"/>
    <mergeCell ref="B28:E28"/>
    <mergeCell ref="J28:K28"/>
    <mergeCell ref="L28:M28"/>
    <mergeCell ref="B29:E29"/>
    <mergeCell ref="J29:K29"/>
    <mergeCell ref="L29:M29"/>
    <mergeCell ref="B26:E26"/>
    <mergeCell ref="J26:K26"/>
    <mergeCell ref="L26:M26"/>
    <mergeCell ref="B27:E27"/>
    <mergeCell ref="J27:K27"/>
    <mergeCell ref="L27:M27"/>
    <mergeCell ref="B24:E24"/>
    <mergeCell ref="J24:K24"/>
    <mergeCell ref="L24:M24"/>
    <mergeCell ref="B25:E25"/>
    <mergeCell ref="J25:K25"/>
    <mergeCell ref="L25:M25"/>
    <mergeCell ref="B22:E22"/>
    <mergeCell ref="J22:K22"/>
    <mergeCell ref="L22:M22"/>
    <mergeCell ref="B23:E23"/>
    <mergeCell ref="J23:K23"/>
    <mergeCell ref="L23:M23"/>
    <mergeCell ref="B20:E20"/>
    <mergeCell ref="J20:K20"/>
    <mergeCell ref="L20:M20"/>
    <mergeCell ref="B21:E21"/>
    <mergeCell ref="J21:K21"/>
    <mergeCell ref="L21:M21"/>
    <mergeCell ref="B18:E18"/>
    <mergeCell ref="J18:K18"/>
    <mergeCell ref="L18:M18"/>
    <mergeCell ref="B19:E19"/>
    <mergeCell ref="J19:K19"/>
    <mergeCell ref="L19:M19"/>
    <mergeCell ref="B16:E16"/>
    <mergeCell ref="J16:K16"/>
    <mergeCell ref="L16:M16"/>
    <mergeCell ref="B17:E17"/>
    <mergeCell ref="J17:K17"/>
    <mergeCell ref="L17:M17"/>
    <mergeCell ref="B14:E14"/>
    <mergeCell ref="J14:K14"/>
    <mergeCell ref="L14:M14"/>
    <mergeCell ref="B15:E15"/>
    <mergeCell ref="J15:K15"/>
    <mergeCell ref="L15:M15"/>
    <mergeCell ref="B12:E12"/>
    <mergeCell ref="J12:K12"/>
    <mergeCell ref="L12:M12"/>
    <mergeCell ref="B13:E13"/>
    <mergeCell ref="J13:K13"/>
    <mergeCell ref="L13:M13"/>
    <mergeCell ref="B10:E10"/>
    <mergeCell ref="J10:K10"/>
    <mergeCell ref="L10:M10"/>
    <mergeCell ref="B11:E11"/>
    <mergeCell ref="J11:K11"/>
    <mergeCell ref="L11:M11"/>
    <mergeCell ref="B8:E8"/>
    <mergeCell ref="J8:K8"/>
    <mergeCell ref="L8:M8"/>
    <mergeCell ref="B9:E9"/>
    <mergeCell ref="J9:K9"/>
    <mergeCell ref="L9:M9"/>
    <mergeCell ref="D2:D3"/>
    <mergeCell ref="L2:L3"/>
    <mergeCell ref="B5:E7"/>
    <mergeCell ref="F5:K5"/>
    <mergeCell ref="E3:J3"/>
    <mergeCell ref="J6:K6"/>
    <mergeCell ref="L5:M6"/>
  </mergeCells>
  <pageMargins left="0.59055118110236227" right="0.39370078740157483" top="0.19685039370078741" bottom="0.78740157480314965" header="0.19685039370078741" footer="0.19685039370078741"/>
  <pageSetup scale="63" orientation="portrait" r:id="rId1"/>
  <headerFooter alignWithMargins="0"/>
  <rowBreaks count="1" manualBreakCount="1">
    <brk id="59" max="12" man="1"/>
  </rowBreaks>
  <ignoredErrors>
    <ignoredError sqref="F7:K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19"/>
  <sheetViews>
    <sheetView showGridLines="0" view="pageBreakPreview" zoomScale="115" zoomScaleNormal="100" zoomScaleSheetLayoutView="115" workbookViewId="0">
      <pane ySplit="7" topLeftCell="A8" activePane="bottomLeft" state="frozen"/>
      <selection pane="bottomLeft" activeCell="B12" sqref="B12:E12"/>
    </sheetView>
  </sheetViews>
  <sheetFormatPr baseColWidth="10" defaultRowHeight="15"/>
  <cols>
    <col min="1" max="1" width="0.140625" customWidth="1"/>
    <col min="2" max="2" width="2.7109375" customWidth="1"/>
    <col min="3" max="3" width="14.85546875" customWidth="1"/>
    <col min="4" max="4" width="2.28515625" customWidth="1"/>
    <col min="5" max="5" width="10.140625" customWidth="1"/>
    <col min="6" max="6" width="16.85546875" customWidth="1"/>
    <col min="7" max="7" width="15.140625" customWidth="1"/>
    <col min="8" max="9" width="16.140625" customWidth="1"/>
    <col min="10" max="10" width="9.5703125" customWidth="1"/>
    <col min="11" max="11" width="5" customWidth="1"/>
    <col min="12" max="12" width="0.85546875" customWidth="1"/>
    <col min="13" max="13" width="17" customWidth="1"/>
  </cols>
  <sheetData>
    <row r="1" spans="2:13" ht="2.25" customHeight="1"/>
    <row r="2" spans="2:13" ht="1.5" customHeight="1">
      <c r="C2" s="85"/>
      <c r="L2" s="85"/>
      <c r="M2" s="85"/>
    </row>
    <row r="3" spans="2:13" ht="3.4" customHeight="1">
      <c r="C3" s="85"/>
      <c r="L3" s="85"/>
      <c r="M3" s="85"/>
    </row>
    <row r="4" spans="2:13" ht="76.5" customHeight="1">
      <c r="C4" s="85"/>
      <c r="E4" s="86" t="s">
        <v>92</v>
      </c>
      <c r="F4" s="85"/>
      <c r="G4" s="85"/>
      <c r="H4" s="85"/>
      <c r="I4" s="85"/>
      <c r="J4" s="85"/>
      <c r="L4" s="85"/>
      <c r="M4" s="85"/>
    </row>
    <row r="5" spans="2:13" ht="3.4" customHeight="1">
      <c r="C5" s="85"/>
      <c r="L5" s="85"/>
      <c r="M5" s="85"/>
    </row>
    <row r="6" spans="2:13" ht="1.5" customHeight="1">
      <c r="C6" s="85"/>
      <c r="L6" s="85"/>
      <c r="M6" s="85"/>
    </row>
    <row r="7" spans="2:13" ht="1.5" customHeight="1"/>
    <row r="8" spans="2:13" ht="12" hidden="1" customHeight="1"/>
    <row r="9" spans="2:13" ht="15" customHeight="1">
      <c r="B9" s="58" t="s">
        <v>0</v>
      </c>
      <c r="C9" s="59"/>
      <c r="D9" s="59"/>
      <c r="E9" s="60"/>
      <c r="F9" s="87" t="s">
        <v>1</v>
      </c>
      <c r="G9" s="88"/>
      <c r="H9" s="88"/>
      <c r="I9" s="88"/>
      <c r="J9" s="88"/>
      <c r="K9" s="88"/>
      <c r="L9" s="88"/>
      <c r="M9" s="83" t="s">
        <v>2</v>
      </c>
    </row>
    <row r="10" spans="2:13" ht="25.5">
      <c r="B10" s="61"/>
      <c r="C10" s="62"/>
      <c r="D10" s="62"/>
      <c r="E10" s="63"/>
      <c r="F10" s="2" t="s">
        <v>3</v>
      </c>
      <c r="G10" s="2" t="s">
        <v>4</v>
      </c>
      <c r="H10" s="2" t="s">
        <v>5</v>
      </c>
      <c r="I10" s="2" t="s">
        <v>6</v>
      </c>
      <c r="J10" s="89" t="s">
        <v>7</v>
      </c>
      <c r="K10" s="90"/>
      <c r="L10" s="90"/>
      <c r="M10" s="84"/>
    </row>
    <row r="11" spans="2:13" ht="16.5" customHeight="1">
      <c r="B11" s="64"/>
      <c r="C11" s="65"/>
      <c r="D11" s="65"/>
      <c r="E11" s="66"/>
      <c r="F11" s="4" t="s">
        <v>8</v>
      </c>
      <c r="G11" s="4" t="s">
        <v>9</v>
      </c>
      <c r="H11" s="4" t="s">
        <v>10</v>
      </c>
      <c r="I11" s="4" t="s">
        <v>11</v>
      </c>
      <c r="J11" s="91" t="s">
        <v>12</v>
      </c>
      <c r="K11" s="92"/>
      <c r="L11" s="92"/>
      <c r="M11" s="27" t="s">
        <v>13</v>
      </c>
    </row>
    <row r="12" spans="2:13" ht="18.95" customHeight="1">
      <c r="B12" s="93" t="s">
        <v>91</v>
      </c>
      <c r="C12" s="50"/>
      <c r="D12" s="50"/>
      <c r="E12" s="50"/>
      <c r="F12" s="23">
        <v>19587387901</v>
      </c>
      <c r="G12" s="23">
        <v>767358876.28999996</v>
      </c>
      <c r="H12" s="23">
        <v>20354746777.290001</v>
      </c>
      <c r="I12" s="23">
        <v>4477392988.5900002</v>
      </c>
      <c r="J12" s="94">
        <v>4467579506.5900002</v>
      </c>
      <c r="K12" s="50"/>
      <c r="L12" s="50"/>
      <c r="M12" s="26">
        <v>15877353788.700001</v>
      </c>
    </row>
    <row r="13" spans="2:13" ht="18.95" customHeight="1">
      <c r="B13" s="95" t="s">
        <v>90</v>
      </c>
      <c r="C13" s="96"/>
      <c r="D13" s="96"/>
      <c r="E13" s="97"/>
      <c r="F13" s="25">
        <v>2271990454</v>
      </c>
      <c r="G13" s="25">
        <v>273860747.75999999</v>
      </c>
      <c r="H13" s="25">
        <v>2545851201.7600002</v>
      </c>
      <c r="I13" s="25">
        <v>578359169.59000003</v>
      </c>
      <c r="J13" s="98">
        <v>573783267.02999997</v>
      </c>
      <c r="K13" s="99"/>
      <c r="L13" s="99"/>
      <c r="M13" s="24">
        <v>1967492032.1700001</v>
      </c>
    </row>
    <row r="14" spans="2:13" ht="26.25" customHeight="1">
      <c r="B14" s="93" t="s">
        <v>89</v>
      </c>
      <c r="C14" s="100"/>
      <c r="D14" s="100"/>
      <c r="E14" s="101"/>
      <c r="F14" s="23">
        <v>57234000</v>
      </c>
      <c r="G14" s="23">
        <v>0</v>
      </c>
      <c r="H14" s="23">
        <v>57234000</v>
      </c>
      <c r="I14" s="23">
        <v>13547799.24</v>
      </c>
      <c r="J14" s="94">
        <v>13547799.24</v>
      </c>
      <c r="K14" s="102"/>
      <c r="L14" s="102"/>
      <c r="M14" s="26">
        <v>43686200.759999998</v>
      </c>
    </row>
    <row r="15" spans="2:13" ht="18.95" customHeight="1">
      <c r="B15" s="95" t="s">
        <v>47</v>
      </c>
      <c r="C15" s="96"/>
      <c r="D15" s="96"/>
      <c r="E15" s="97"/>
      <c r="F15" s="25">
        <v>994068</v>
      </c>
      <c r="G15" s="25">
        <v>-636733.6</v>
      </c>
      <c r="H15" s="25">
        <v>357334.4</v>
      </c>
      <c r="I15" s="25">
        <v>0</v>
      </c>
      <c r="J15" s="98">
        <v>0</v>
      </c>
      <c r="K15" s="99"/>
      <c r="L15" s="99"/>
      <c r="M15" s="24">
        <v>357334.4</v>
      </c>
    </row>
    <row r="16" spans="2:13" ht="18.95" customHeight="1">
      <c r="B16" s="103" t="s">
        <v>75</v>
      </c>
      <c r="C16" s="104"/>
      <c r="D16" s="104"/>
      <c r="E16" s="105"/>
      <c r="F16" s="23">
        <v>2909112498</v>
      </c>
      <c r="G16" s="23">
        <v>60696246.579999998</v>
      </c>
      <c r="H16" s="23">
        <v>2969808744.5799999</v>
      </c>
      <c r="I16" s="23">
        <v>776672565.62</v>
      </c>
      <c r="J16" s="106">
        <v>776672565.62</v>
      </c>
      <c r="K16" s="107"/>
      <c r="L16" s="107"/>
      <c r="M16" s="22">
        <v>2193136178.96</v>
      </c>
    </row>
    <row r="17" spans="2:13" ht="15" customHeight="1">
      <c r="B17" s="108" t="s">
        <v>86</v>
      </c>
      <c r="C17" s="109"/>
      <c r="D17" s="109"/>
      <c r="E17" s="110"/>
      <c r="F17" s="21">
        <v>24826718921</v>
      </c>
      <c r="G17" s="21">
        <v>1101279137.03</v>
      </c>
      <c r="H17" s="21">
        <v>25927998058.029999</v>
      </c>
      <c r="I17" s="21">
        <v>5845972523.04</v>
      </c>
      <c r="J17" s="111">
        <v>5831583138.4799995</v>
      </c>
      <c r="K17" s="112"/>
      <c r="L17" s="112"/>
      <c r="M17" s="20">
        <v>20082025534.990002</v>
      </c>
    </row>
    <row r="18" spans="2:13" ht="17.100000000000001" customHeight="1">
      <c r="B18" s="81" t="s">
        <v>87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</row>
    <row r="19" spans="2:13" ht="0" hidden="1" customHeight="1"/>
  </sheetData>
  <mergeCells count="21">
    <mergeCell ref="B15:E15"/>
    <mergeCell ref="J15:L15"/>
    <mergeCell ref="B18:M18"/>
    <mergeCell ref="B16:E16"/>
    <mergeCell ref="J16:L16"/>
    <mergeCell ref="B17:E17"/>
    <mergeCell ref="J17:L17"/>
    <mergeCell ref="B12:E12"/>
    <mergeCell ref="J12:L12"/>
    <mergeCell ref="B13:E13"/>
    <mergeCell ref="J13:L13"/>
    <mergeCell ref="B14:E14"/>
    <mergeCell ref="J14:L14"/>
    <mergeCell ref="M9:M10"/>
    <mergeCell ref="C2:C6"/>
    <mergeCell ref="L2:M6"/>
    <mergeCell ref="E4:J4"/>
    <mergeCell ref="B9:E11"/>
    <mergeCell ref="F9:L9"/>
    <mergeCell ref="J10:L10"/>
    <mergeCell ref="J11:L11"/>
  </mergeCells>
  <pageMargins left="0.59055118110236227" right="0.19685039370078741" top="0.19685039370078741" bottom="2.1653543307086616" header="0.19685039370078741" footer="0.19685039370078741"/>
  <pageSetup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39"/>
  <sheetViews>
    <sheetView showGridLines="0" view="pageBreakPreview" zoomScale="115" zoomScaleNormal="100" zoomScaleSheetLayoutView="115" workbookViewId="0">
      <pane ySplit="5" topLeftCell="A30" activePane="bottomLeft" state="frozen"/>
      <selection pane="bottomLeft" activeCell="P13" sqref="P13"/>
    </sheetView>
  </sheetViews>
  <sheetFormatPr baseColWidth="10" defaultRowHeight="15"/>
  <cols>
    <col min="1" max="1" width="0.140625" customWidth="1"/>
    <col min="2" max="2" width="2.42578125" customWidth="1"/>
    <col min="3" max="3" width="14.85546875" customWidth="1"/>
    <col min="4" max="4" width="14.7109375" customWidth="1"/>
    <col min="5" max="5" width="17.7109375" customWidth="1"/>
    <col min="6" max="6" width="16.140625" customWidth="1"/>
    <col min="7" max="7" width="16.5703125" customWidth="1"/>
    <col min="8" max="8" width="17.7109375" customWidth="1"/>
    <col min="9" max="9" width="16.140625" customWidth="1"/>
    <col min="10" max="10" width="8.7109375" customWidth="1"/>
    <col min="11" max="11" width="5" customWidth="1"/>
    <col min="12" max="12" width="1" customWidth="1"/>
    <col min="13" max="13" width="17.28515625" customWidth="1"/>
    <col min="14" max="14" width="0.140625" customWidth="1"/>
  </cols>
  <sheetData>
    <row r="1" spans="2:14" ht="2.85" customHeight="1"/>
    <row r="2" spans="2:14" ht="3.4" customHeight="1">
      <c r="C2" s="85"/>
      <c r="L2" s="85"/>
      <c r="M2" s="85"/>
    </row>
    <row r="3" spans="2:14" ht="76.5" customHeight="1">
      <c r="C3" s="85"/>
      <c r="E3" s="113" t="s">
        <v>118</v>
      </c>
      <c r="F3" s="85"/>
      <c r="G3" s="85"/>
      <c r="H3" s="85"/>
      <c r="I3" s="85"/>
      <c r="J3" s="85"/>
      <c r="L3" s="85"/>
      <c r="M3" s="85"/>
    </row>
    <row r="4" spans="2:14" ht="3.4" customHeight="1">
      <c r="C4" s="85"/>
      <c r="L4" s="85"/>
      <c r="M4" s="85"/>
    </row>
    <row r="5" spans="2:14" ht="2.85" customHeight="1"/>
    <row r="6" spans="2:14" ht="14.1" customHeight="1"/>
    <row r="7" spans="2:14" ht="15" customHeight="1">
      <c r="B7" s="114" t="s">
        <v>0</v>
      </c>
      <c r="C7" s="115"/>
      <c r="D7" s="115"/>
      <c r="E7" s="116"/>
      <c r="F7" s="123" t="s">
        <v>1</v>
      </c>
      <c r="G7" s="115"/>
      <c r="H7" s="115"/>
      <c r="I7" s="115"/>
      <c r="J7" s="115"/>
      <c r="K7" s="115"/>
      <c r="L7" s="124"/>
      <c r="M7" s="130" t="s">
        <v>2</v>
      </c>
      <c r="N7" s="114"/>
    </row>
    <row r="8" spans="2:14" ht="45">
      <c r="B8" s="117"/>
      <c r="C8" s="118"/>
      <c r="D8" s="118"/>
      <c r="E8" s="119"/>
      <c r="F8" s="32" t="s">
        <v>3</v>
      </c>
      <c r="G8" s="32" t="s">
        <v>4</v>
      </c>
      <c r="H8" s="32" t="s">
        <v>5</v>
      </c>
      <c r="I8" s="31" t="s">
        <v>6</v>
      </c>
      <c r="J8" s="125" t="s">
        <v>7</v>
      </c>
      <c r="K8" s="126"/>
      <c r="L8" s="127"/>
      <c r="M8" s="131"/>
      <c r="N8" s="117"/>
    </row>
    <row r="9" spans="2:14">
      <c r="B9" s="120"/>
      <c r="C9" s="121"/>
      <c r="D9" s="121"/>
      <c r="E9" s="122"/>
      <c r="F9" s="30" t="s">
        <v>8</v>
      </c>
      <c r="G9" s="30" t="s">
        <v>9</v>
      </c>
      <c r="H9" s="30" t="s">
        <v>10</v>
      </c>
      <c r="I9" s="30" t="s">
        <v>11</v>
      </c>
      <c r="J9" s="128" t="s">
        <v>12</v>
      </c>
      <c r="K9" s="121"/>
      <c r="L9" s="129"/>
      <c r="M9" s="29" t="s">
        <v>13</v>
      </c>
      <c r="N9" s="120"/>
    </row>
    <row r="10" spans="2:14" ht="27" customHeight="1">
      <c r="B10" s="132" t="s">
        <v>117</v>
      </c>
      <c r="C10" s="50"/>
      <c r="D10" s="50"/>
      <c r="E10" s="50"/>
      <c r="F10" s="11">
        <v>178799805</v>
      </c>
      <c r="G10" s="11">
        <v>47541547.140000001</v>
      </c>
      <c r="H10" s="11">
        <v>226341352.13999999</v>
      </c>
      <c r="I10" s="11">
        <v>48329450.82</v>
      </c>
      <c r="J10" s="55">
        <v>48146413.289999999</v>
      </c>
      <c r="K10" s="50"/>
      <c r="L10" s="50"/>
      <c r="M10" s="56">
        <v>178011901.31999999</v>
      </c>
      <c r="N10" s="53"/>
    </row>
    <row r="11" spans="2:14" ht="18.95" customHeight="1">
      <c r="B11" s="132" t="s">
        <v>116</v>
      </c>
      <c r="C11" s="50"/>
      <c r="D11" s="50"/>
      <c r="E11" s="50"/>
      <c r="F11" s="11">
        <v>479908823</v>
      </c>
      <c r="G11" s="11">
        <v>6952814.0599999996</v>
      </c>
      <c r="H11" s="11">
        <v>486861637.06</v>
      </c>
      <c r="I11" s="11">
        <v>97119657.680000007</v>
      </c>
      <c r="J11" s="55">
        <v>96704083.959999993</v>
      </c>
      <c r="K11" s="50"/>
      <c r="L11" s="50"/>
      <c r="M11" s="56">
        <v>389741979.38</v>
      </c>
      <c r="N11" s="53"/>
    </row>
    <row r="12" spans="2:14" ht="18.95" customHeight="1">
      <c r="B12" s="132" t="s">
        <v>115</v>
      </c>
      <c r="C12" s="50"/>
      <c r="D12" s="50"/>
      <c r="E12" s="50"/>
      <c r="F12" s="11">
        <v>782141897</v>
      </c>
      <c r="G12" s="11">
        <v>1209591.71</v>
      </c>
      <c r="H12" s="11">
        <v>783351488.71000004</v>
      </c>
      <c r="I12" s="11">
        <v>115571190.13</v>
      </c>
      <c r="J12" s="55">
        <v>115107365.41</v>
      </c>
      <c r="K12" s="50"/>
      <c r="L12" s="50"/>
      <c r="M12" s="56">
        <v>667780298.58000004</v>
      </c>
      <c r="N12" s="53"/>
    </row>
    <row r="13" spans="2:14" ht="27" customHeight="1">
      <c r="B13" s="132" t="s">
        <v>114</v>
      </c>
      <c r="C13" s="50"/>
      <c r="D13" s="50"/>
      <c r="E13" s="50"/>
      <c r="F13" s="11">
        <v>46702556</v>
      </c>
      <c r="G13" s="11">
        <v>31012.560000000001</v>
      </c>
      <c r="H13" s="11">
        <v>46733568.560000002</v>
      </c>
      <c r="I13" s="11">
        <v>7608616.8099999996</v>
      </c>
      <c r="J13" s="55">
        <v>7545920.1699999999</v>
      </c>
      <c r="K13" s="50"/>
      <c r="L13" s="50"/>
      <c r="M13" s="56">
        <v>39124951.75</v>
      </c>
      <c r="N13" s="53"/>
    </row>
    <row r="14" spans="2:14" ht="18.95" customHeight="1">
      <c r="B14" s="132" t="s">
        <v>113</v>
      </c>
      <c r="C14" s="50"/>
      <c r="D14" s="50"/>
      <c r="E14" s="50"/>
      <c r="F14" s="11">
        <v>5873819560</v>
      </c>
      <c r="G14" s="11">
        <v>108308545.04000001</v>
      </c>
      <c r="H14" s="11">
        <v>5982128105.04</v>
      </c>
      <c r="I14" s="11">
        <v>1428044150.71</v>
      </c>
      <c r="J14" s="55">
        <v>1427541326.98</v>
      </c>
      <c r="K14" s="50"/>
      <c r="L14" s="50"/>
      <c r="M14" s="56">
        <v>4554083954.3299999</v>
      </c>
      <c r="N14" s="53"/>
    </row>
    <row r="15" spans="2:14" ht="18.95" customHeight="1">
      <c r="B15" s="132" t="s">
        <v>112</v>
      </c>
      <c r="C15" s="50"/>
      <c r="D15" s="50"/>
      <c r="E15" s="50"/>
      <c r="F15" s="11">
        <v>333307677</v>
      </c>
      <c r="G15" s="11">
        <v>281148.02</v>
      </c>
      <c r="H15" s="11">
        <v>333588825.01999998</v>
      </c>
      <c r="I15" s="11">
        <v>63287943.229999997</v>
      </c>
      <c r="J15" s="55">
        <v>62926135.340000004</v>
      </c>
      <c r="K15" s="50"/>
      <c r="L15" s="50"/>
      <c r="M15" s="56">
        <v>270300881.79000002</v>
      </c>
      <c r="N15" s="53"/>
    </row>
    <row r="16" spans="2:14" ht="25.5" customHeight="1">
      <c r="B16" s="132" t="s">
        <v>111</v>
      </c>
      <c r="C16" s="50"/>
      <c r="D16" s="50"/>
      <c r="E16" s="50"/>
      <c r="F16" s="11">
        <v>742147445</v>
      </c>
      <c r="G16" s="11">
        <v>161876815.40000001</v>
      </c>
      <c r="H16" s="11">
        <v>904024260.39999998</v>
      </c>
      <c r="I16" s="11">
        <v>144570385.21000001</v>
      </c>
      <c r="J16" s="55">
        <v>139589886.00999999</v>
      </c>
      <c r="K16" s="50"/>
      <c r="L16" s="50"/>
      <c r="M16" s="56">
        <v>759453875.19000006</v>
      </c>
      <c r="N16" s="53"/>
    </row>
    <row r="17" spans="2:14" ht="18.95" customHeight="1">
      <c r="B17" s="132" t="s">
        <v>110</v>
      </c>
      <c r="C17" s="50"/>
      <c r="D17" s="50"/>
      <c r="E17" s="50"/>
      <c r="F17" s="11">
        <v>55419524</v>
      </c>
      <c r="G17" s="11">
        <v>14902514.91</v>
      </c>
      <c r="H17" s="11">
        <v>70322038.909999996</v>
      </c>
      <c r="I17" s="11">
        <v>23076810.030000001</v>
      </c>
      <c r="J17" s="55">
        <v>23012355.010000002</v>
      </c>
      <c r="K17" s="50"/>
      <c r="L17" s="50"/>
      <c r="M17" s="56">
        <v>47245228.880000003</v>
      </c>
      <c r="N17" s="53"/>
    </row>
    <row r="18" spans="2:14" ht="18.95" customHeight="1">
      <c r="B18" s="132" t="s">
        <v>109</v>
      </c>
      <c r="C18" s="50"/>
      <c r="D18" s="50"/>
      <c r="E18" s="50"/>
      <c r="F18" s="11">
        <v>184763121</v>
      </c>
      <c r="G18" s="11">
        <v>-1985537.71</v>
      </c>
      <c r="H18" s="11">
        <v>182777583.28999999</v>
      </c>
      <c r="I18" s="11">
        <v>20118924.91</v>
      </c>
      <c r="J18" s="55">
        <v>20016905.460000001</v>
      </c>
      <c r="K18" s="50"/>
      <c r="L18" s="50"/>
      <c r="M18" s="56">
        <v>162658658.38</v>
      </c>
      <c r="N18" s="53"/>
    </row>
    <row r="19" spans="2:14" ht="18.95" customHeight="1">
      <c r="B19" s="132" t="s">
        <v>108</v>
      </c>
      <c r="C19" s="50"/>
      <c r="D19" s="50"/>
      <c r="E19" s="50"/>
      <c r="F19" s="11">
        <v>453951309</v>
      </c>
      <c r="G19" s="11">
        <v>356504.2</v>
      </c>
      <c r="H19" s="11">
        <v>454307813.19999999</v>
      </c>
      <c r="I19" s="11">
        <v>32507614.870000001</v>
      </c>
      <c r="J19" s="55">
        <v>32385042.109999999</v>
      </c>
      <c r="K19" s="50"/>
      <c r="L19" s="50"/>
      <c r="M19" s="56">
        <v>421800198.32999998</v>
      </c>
      <c r="N19" s="53"/>
    </row>
    <row r="20" spans="2:14" ht="18.95" customHeight="1">
      <c r="B20" s="132" t="s">
        <v>107</v>
      </c>
      <c r="C20" s="50"/>
      <c r="D20" s="50"/>
      <c r="E20" s="50"/>
      <c r="F20" s="11">
        <v>21159297</v>
      </c>
      <c r="G20" s="11">
        <v>0</v>
      </c>
      <c r="H20" s="11">
        <v>21159297</v>
      </c>
      <c r="I20" s="11">
        <v>2959211.94</v>
      </c>
      <c r="J20" s="55">
        <v>2934238.47</v>
      </c>
      <c r="K20" s="50"/>
      <c r="L20" s="50"/>
      <c r="M20" s="56">
        <v>18200085.059999999</v>
      </c>
      <c r="N20" s="53"/>
    </row>
    <row r="21" spans="2:14" ht="24.75" customHeight="1">
      <c r="B21" s="132" t="s">
        <v>106</v>
      </c>
      <c r="C21" s="50"/>
      <c r="D21" s="50"/>
      <c r="E21" s="50"/>
      <c r="F21" s="11">
        <v>159030999</v>
      </c>
      <c r="G21" s="11">
        <v>13369322.699999999</v>
      </c>
      <c r="H21" s="11">
        <v>172400321.69999999</v>
      </c>
      <c r="I21" s="11">
        <v>23115434.210000001</v>
      </c>
      <c r="J21" s="55">
        <v>23077079.829999998</v>
      </c>
      <c r="K21" s="50"/>
      <c r="L21" s="50"/>
      <c r="M21" s="56">
        <v>149284887.49000001</v>
      </c>
      <c r="N21" s="53"/>
    </row>
    <row r="22" spans="2:14" ht="18.95" customHeight="1">
      <c r="B22" s="132" t="s">
        <v>105</v>
      </c>
      <c r="C22" s="50"/>
      <c r="D22" s="50"/>
      <c r="E22" s="50"/>
      <c r="F22" s="11">
        <v>124631291</v>
      </c>
      <c r="G22" s="11">
        <v>-13852738.640000001</v>
      </c>
      <c r="H22" s="11">
        <v>110778552.36</v>
      </c>
      <c r="I22" s="11">
        <v>22017318.170000002</v>
      </c>
      <c r="J22" s="55">
        <v>21960066.109999999</v>
      </c>
      <c r="K22" s="50"/>
      <c r="L22" s="50"/>
      <c r="M22" s="56">
        <v>88761234.189999998</v>
      </c>
      <c r="N22" s="53"/>
    </row>
    <row r="23" spans="2:14" ht="24.75" customHeight="1">
      <c r="B23" s="132" t="s">
        <v>104</v>
      </c>
      <c r="C23" s="50"/>
      <c r="D23" s="50"/>
      <c r="E23" s="50"/>
      <c r="F23" s="11">
        <v>738694775</v>
      </c>
      <c r="G23" s="11">
        <v>55385285.5</v>
      </c>
      <c r="H23" s="11">
        <v>794080060.5</v>
      </c>
      <c r="I23" s="11">
        <v>140895778.78999999</v>
      </c>
      <c r="J23" s="55">
        <v>139922307.00999999</v>
      </c>
      <c r="K23" s="50"/>
      <c r="L23" s="50"/>
      <c r="M23" s="56">
        <v>653184281.71000004</v>
      </c>
      <c r="N23" s="53"/>
    </row>
    <row r="24" spans="2:14" ht="18.95" customHeight="1">
      <c r="B24" s="132" t="s">
        <v>103</v>
      </c>
      <c r="C24" s="50"/>
      <c r="D24" s="50"/>
      <c r="E24" s="50"/>
      <c r="F24" s="11">
        <v>132684978</v>
      </c>
      <c r="G24" s="11">
        <v>3315098.95</v>
      </c>
      <c r="H24" s="11">
        <v>136000076.94999999</v>
      </c>
      <c r="I24" s="11">
        <v>27825890.670000002</v>
      </c>
      <c r="J24" s="55">
        <v>27756397.149999999</v>
      </c>
      <c r="K24" s="50"/>
      <c r="L24" s="50"/>
      <c r="M24" s="56">
        <v>108174186.28</v>
      </c>
      <c r="N24" s="53"/>
    </row>
    <row r="25" spans="2:14" ht="18.95" customHeight="1">
      <c r="B25" s="132" t="s">
        <v>102</v>
      </c>
      <c r="C25" s="50"/>
      <c r="D25" s="50"/>
      <c r="E25" s="50"/>
      <c r="F25" s="11">
        <v>92168764</v>
      </c>
      <c r="G25" s="11">
        <v>115</v>
      </c>
      <c r="H25" s="11">
        <v>92168879</v>
      </c>
      <c r="I25" s="11">
        <v>17822919.829999998</v>
      </c>
      <c r="J25" s="55">
        <v>17726511.949999999</v>
      </c>
      <c r="K25" s="50"/>
      <c r="L25" s="50"/>
      <c r="M25" s="56">
        <v>74345959.170000002</v>
      </c>
      <c r="N25" s="53"/>
    </row>
    <row r="26" spans="2:14" ht="18.95" customHeight="1">
      <c r="B26" s="132" t="s">
        <v>101</v>
      </c>
      <c r="C26" s="50"/>
      <c r="D26" s="50"/>
      <c r="E26" s="50"/>
      <c r="F26" s="11">
        <v>33792212</v>
      </c>
      <c r="G26" s="11">
        <v>158377.51999999999</v>
      </c>
      <c r="H26" s="11">
        <v>33950589.520000003</v>
      </c>
      <c r="I26" s="11">
        <v>5337990.63</v>
      </c>
      <c r="J26" s="55">
        <v>5313836.55</v>
      </c>
      <c r="K26" s="50"/>
      <c r="L26" s="50"/>
      <c r="M26" s="56">
        <v>28612598.890000001</v>
      </c>
      <c r="N26" s="53"/>
    </row>
    <row r="27" spans="2:14" ht="18.95" customHeight="1">
      <c r="B27" s="132" t="s">
        <v>100</v>
      </c>
      <c r="C27" s="50"/>
      <c r="D27" s="50"/>
      <c r="E27" s="50"/>
      <c r="F27" s="11">
        <v>465740122</v>
      </c>
      <c r="G27" s="11">
        <v>3540028.02</v>
      </c>
      <c r="H27" s="11">
        <v>469280150.01999998</v>
      </c>
      <c r="I27" s="11">
        <v>70719201.989999995</v>
      </c>
      <c r="J27" s="55">
        <v>70150615.290000007</v>
      </c>
      <c r="K27" s="50"/>
      <c r="L27" s="50"/>
      <c r="M27" s="56">
        <v>398560948.02999997</v>
      </c>
      <c r="N27" s="53"/>
    </row>
    <row r="28" spans="2:14" ht="18.95" customHeight="1">
      <c r="B28" s="132" t="s">
        <v>99</v>
      </c>
      <c r="C28" s="50"/>
      <c r="D28" s="50"/>
      <c r="E28" s="50"/>
      <c r="F28" s="11">
        <v>201444083</v>
      </c>
      <c r="G28" s="11">
        <v>0</v>
      </c>
      <c r="H28" s="11">
        <v>201444083</v>
      </c>
      <c r="I28" s="11">
        <v>0</v>
      </c>
      <c r="J28" s="55">
        <v>0</v>
      </c>
      <c r="K28" s="50"/>
      <c r="L28" s="50"/>
      <c r="M28" s="56">
        <v>201444083</v>
      </c>
      <c r="N28" s="53"/>
    </row>
    <row r="29" spans="2:14" ht="18.95" customHeight="1">
      <c r="B29" s="132" t="s">
        <v>78</v>
      </c>
      <c r="C29" s="50"/>
      <c r="D29" s="50"/>
      <c r="E29" s="50"/>
      <c r="F29" s="11">
        <v>409358843</v>
      </c>
      <c r="G29" s="11">
        <v>0</v>
      </c>
      <c r="H29" s="11">
        <v>409358843</v>
      </c>
      <c r="I29" s="11">
        <v>86830676.359999999</v>
      </c>
      <c r="J29" s="55">
        <v>86830676.359999999</v>
      </c>
      <c r="K29" s="50"/>
      <c r="L29" s="50"/>
      <c r="M29" s="56">
        <v>322528166.63999999</v>
      </c>
      <c r="N29" s="53"/>
    </row>
    <row r="30" spans="2:14" ht="18.95" customHeight="1">
      <c r="B30" s="132" t="s">
        <v>98</v>
      </c>
      <c r="C30" s="50"/>
      <c r="D30" s="50"/>
      <c r="E30" s="50"/>
      <c r="F30" s="11">
        <v>251680320</v>
      </c>
      <c r="G30" s="11">
        <v>0</v>
      </c>
      <c r="H30" s="11">
        <v>251680320</v>
      </c>
      <c r="I30" s="11">
        <v>64505640</v>
      </c>
      <c r="J30" s="55">
        <v>64505640</v>
      </c>
      <c r="K30" s="50"/>
      <c r="L30" s="50"/>
      <c r="M30" s="56">
        <v>187174680</v>
      </c>
      <c r="N30" s="53"/>
    </row>
    <row r="31" spans="2:14" ht="18.95" customHeight="1">
      <c r="B31" s="132" t="s">
        <v>97</v>
      </c>
      <c r="C31" s="50"/>
      <c r="D31" s="50"/>
      <c r="E31" s="50"/>
      <c r="F31" s="11">
        <v>332386758</v>
      </c>
      <c r="G31" s="11">
        <v>2690974.06</v>
      </c>
      <c r="H31" s="11">
        <v>335077732.06</v>
      </c>
      <c r="I31" s="11">
        <v>85537665.060000002</v>
      </c>
      <c r="J31" s="55">
        <v>85537665.060000002</v>
      </c>
      <c r="K31" s="50"/>
      <c r="L31" s="50"/>
      <c r="M31" s="56">
        <v>249540067</v>
      </c>
      <c r="N31" s="53"/>
    </row>
    <row r="32" spans="2:14" ht="18.95" customHeight="1">
      <c r="B32" s="132" t="s">
        <v>96</v>
      </c>
      <c r="C32" s="50"/>
      <c r="D32" s="50"/>
      <c r="E32" s="50"/>
      <c r="F32" s="11">
        <v>263113109</v>
      </c>
      <c r="G32" s="11">
        <v>128241</v>
      </c>
      <c r="H32" s="11">
        <v>263241350</v>
      </c>
      <c r="I32" s="11">
        <v>50946645</v>
      </c>
      <c r="J32" s="55">
        <v>50225480</v>
      </c>
      <c r="K32" s="50"/>
      <c r="L32" s="50"/>
      <c r="M32" s="56">
        <v>212294705</v>
      </c>
      <c r="N32" s="53"/>
    </row>
    <row r="33" spans="2:14" ht="18.95" customHeight="1">
      <c r="B33" s="132" t="s">
        <v>95</v>
      </c>
      <c r="C33" s="50"/>
      <c r="D33" s="50"/>
      <c r="E33" s="50"/>
      <c r="F33" s="11">
        <v>7039382627</v>
      </c>
      <c r="G33" s="11">
        <v>635714364.20000005</v>
      </c>
      <c r="H33" s="11">
        <v>7675096991.1999998</v>
      </c>
      <c r="I33" s="11">
        <v>1807085280.6400001</v>
      </c>
      <c r="J33" s="55">
        <v>1806234035.6099999</v>
      </c>
      <c r="K33" s="50"/>
      <c r="L33" s="50"/>
      <c r="M33" s="56">
        <v>5868011710.5600004</v>
      </c>
      <c r="N33" s="53"/>
    </row>
    <row r="34" spans="2:14" ht="18.95" customHeight="1">
      <c r="B34" s="132" t="s">
        <v>94</v>
      </c>
      <c r="C34" s="50"/>
      <c r="D34" s="50"/>
      <c r="E34" s="50"/>
      <c r="F34" s="11">
        <v>47151000</v>
      </c>
      <c r="G34" s="11">
        <v>0</v>
      </c>
      <c r="H34" s="11">
        <v>47151000</v>
      </c>
      <c r="I34" s="11">
        <v>7933333</v>
      </c>
      <c r="J34" s="55">
        <v>7933333</v>
      </c>
      <c r="K34" s="50"/>
      <c r="L34" s="50"/>
      <c r="M34" s="56">
        <v>39217667</v>
      </c>
      <c r="N34" s="53"/>
    </row>
    <row r="35" spans="2:14" ht="28.5" customHeight="1">
      <c r="B35" s="132" t="s">
        <v>93</v>
      </c>
      <c r="C35" s="50"/>
      <c r="D35" s="50"/>
      <c r="E35" s="50"/>
      <c r="F35" s="11">
        <v>5383338026</v>
      </c>
      <c r="G35" s="11">
        <v>61355113.390000001</v>
      </c>
      <c r="H35" s="11">
        <v>5444693139.3900003</v>
      </c>
      <c r="I35" s="11">
        <v>1452204792.3499999</v>
      </c>
      <c r="J35" s="55">
        <v>1448499822.3499999</v>
      </c>
      <c r="K35" s="50"/>
      <c r="L35" s="50"/>
      <c r="M35" s="56">
        <v>3992488347.04</v>
      </c>
      <c r="N35" s="53"/>
    </row>
    <row r="36" spans="2:14" ht="18.95" customHeight="1">
      <c r="B36" s="77" t="s">
        <v>86</v>
      </c>
      <c r="C36" s="78"/>
      <c r="D36" s="78"/>
      <c r="E36" s="80"/>
      <c r="F36" s="21">
        <v>24826718921</v>
      </c>
      <c r="G36" s="21">
        <v>1101279137.03</v>
      </c>
      <c r="H36" s="21">
        <v>25927998058.029999</v>
      </c>
      <c r="I36" s="21">
        <v>5845972523.04</v>
      </c>
      <c r="J36" s="133">
        <v>5831583138.4799995</v>
      </c>
      <c r="K36" s="78"/>
      <c r="L36" s="80"/>
      <c r="M36" s="133">
        <v>20082025534.990002</v>
      </c>
      <c r="N36" s="80"/>
    </row>
    <row r="37" spans="2:14" ht="0.4" customHeight="1"/>
    <row r="38" spans="2:14" ht="17.100000000000001" customHeight="1">
      <c r="B38" s="81" t="s">
        <v>87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</row>
    <row r="39" spans="2:14" ht="2.65" customHeight="1"/>
  </sheetData>
  <mergeCells count="91">
    <mergeCell ref="B36:E36"/>
    <mergeCell ref="J36:L36"/>
    <mergeCell ref="M36:N36"/>
    <mergeCell ref="B38:N38"/>
    <mergeCell ref="B34:E34"/>
    <mergeCell ref="J34:L34"/>
    <mergeCell ref="M34:N34"/>
    <mergeCell ref="B35:E35"/>
    <mergeCell ref="J35:L35"/>
    <mergeCell ref="M35:N35"/>
    <mergeCell ref="B32:E32"/>
    <mergeCell ref="J32:L32"/>
    <mergeCell ref="M32:N32"/>
    <mergeCell ref="B33:E33"/>
    <mergeCell ref="J33:L33"/>
    <mergeCell ref="M33:N33"/>
    <mergeCell ref="B30:E30"/>
    <mergeCell ref="J30:L30"/>
    <mergeCell ref="M30:N30"/>
    <mergeCell ref="B31:E31"/>
    <mergeCell ref="J31:L31"/>
    <mergeCell ref="M31:N31"/>
    <mergeCell ref="B28:E28"/>
    <mergeCell ref="J28:L28"/>
    <mergeCell ref="M28:N28"/>
    <mergeCell ref="B29:E29"/>
    <mergeCell ref="J29:L29"/>
    <mergeCell ref="M29:N29"/>
    <mergeCell ref="B26:E26"/>
    <mergeCell ref="J26:L26"/>
    <mergeCell ref="M26:N26"/>
    <mergeCell ref="B27:E27"/>
    <mergeCell ref="J27:L27"/>
    <mergeCell ref="M27:N27"/>
    <mergeCell ref="B24:E24"/>
    <mergeCell ref="J24:L24"/>
    <mergeCell ref="M24:N24"/>
    <mergeCell ref="B25:E25"/>
    <mergeCell ref="J25:L25"/>
    <mergeCell ref="M25:N25"/>
    <mergeCell ref="B22:E22"/>
    <mergeCell ref="J22:L22"/>
    <mergeCell ref="M22:N22"/>
    <mergeCell ref="B23:E23"/>
    <mergeCell ref="J23:L23"/>
    <mergeCell ref="M23:N23"/>
    <mergeCell ref="B20:E20"/>
    <mergeCell ref="J20:L20"/>
    <mergeCell ref="M20:N20"/>
    <mergeCell ref="B21:E21"/>
    <mergeCell ref="J21:L21"/>
    <mergeCell ref="M21:N21"/>
    <mergeCell ref="B18:E18"/>
    <mergeCell ref="J18:L18"/>
    <mergeCell ref="M18:N18"/>
    <mergeCell ref="B19:E19"/>
    <mergeCell ref="J19:L19"/>
    <mergeCell ref="M19:N19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12:E12"/>
    <mergeCell ref="J12:L12"/>
    <mergeCell ref="M12:N12"/>
    <mergeCell ref="B13:E13"/>
    <mergeCell ref="J13:L13"/>
    <mergeCell ref="M13:N13"/>
    <mergeCell ref="N7:N9"/>
    <mergeCell ref="B10:E10"/>
    <mergeCell ref="J10:L10"/>
    <mergeCell ref="M10:N10"/>
    <mergeCell ref="B11:E11"/>
    <mergeCell ref="J11:L11"/>
    <mergeCell ref="M11:N11"/>
    <mergeCell ref="C2:C4"/>
    <mergeCell ref="L2:M4"/>
    <mergeCell ref="E3:J3"/>
    <mergeCell ref="B7:E9"/>
    <mergeCell ref="F7:L7"/>
    <mergeCell ref="J8:L8"/>
    <mergeCell ref="J9:L9"/>
    <mergeCell ref="M7:M8"/>
  </mergeCells>
  <pageMargins left="0.59055118110236227" right="0.39370078740157483" top="0.19685039370078741" bottom="1.5354330708661419" header="0.19685039370078741" footer="0.19685039370078741"/>
  <pageSetup scale="64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7"/>
  <sheetViews>
    <sheetView view="pageBreakPreview" zoomScale="115" zoomScaleNormal="115" zoomScaleSheetLayoutView="115" workbookViewId="0">
      <selection activeCell="P13" sqref="P13"/>
    </sheetView>
  </sheetViews>
  <sheetFormatPr baseColWidth="10" defaultRowHeight="15"/>
  <cols>
    <col min="1" max="2" width="0.140625" customWidth="1"/>
    <col min="3" max="3" width="2.85546875" customWidth="1"/>
    <col min="4" max="4" width="14.85546875" customWidth="1"/>
    <col min="5" max="5" width="1.42578125" customWidth="1"/>
    <col min="6" max="6" width="7" customWidth="1"/>
    <col min="7" max="7" width="15.42578125" customWidth="1"/>
    <col min="8" max="8" width="13.5703125" customWidth="1"/>
    <col min="9" max="9" width="15.85546875" customWidth="1"/>
    <col min="10" max="10" width="15.42578125" customWidth="1"/>
    <col min="11" max="11" width="8.7109375" customWidth="1"/>
    <col min="12" max="12" width="5.7109375" customWidth="1"/>
    <col min="13" max="13" width="1.140625" customWidth="1"/>
    <col min="14" max="14" width="15" customWidth="1"/>
    <col min="15" max="15" width="2.85546875" customWidth="1"/>
  </cols>
  <sheetData>
    <row r="1" spans="2:14" ht="2.65" customHeight="1"/>
    <row r="2" spans="2:14" ht="4.9000000000000004" customHeight="1">
      <c r="D2" s="85"/>
      <c r="M2" s="85"/>
      <c r="N2" s="85"/>
    </row>
    <row r="3" spans="2:14" ht="78" customHeight="1">
      <c r="D3" s="85"/>
      <c r="F3" s="86" t="s">
        <v>123</v>
      </c>
      <c r="G3" s="85"/>
      <c r="H3" s="85"/>
      <c r="I3" s="85"/>
      <c r="J3" s="85"/>
      <c r="K3" s="85"/>
      <c r="M3" s="85"/>
      <c r="N3" s="85"/>
    </row>
    <row r="4" spans="2:14" ht="4.9000000000000004" customHeight="1">
      <c r="D4" s="85"/>
      <c r="M4" s="85"/>
      <c r="N4" s="85"/>
    </row>
    <row r="5" spans="2:14" ht="2.65" customHeight="1"/>
    <row r="6" spans="2:14" ht="2.25" customHeight="1"/>
    <row r="7" spans="2:14" ht="15" customHeight="1">
      <c r="C7" s="144" t="s">
        <v>0</v>
      </c>
      <c r="D7" s="145"/>
      <c r="E7" s="145"/>
      <c r="F7" s="146"/>
      <c r="G7" s="153" t="s">
        <v>1</v>
      </c>
      <c r="H7" s="154"/>
      <c r="I7" s="154"/>
      <c r="J7" s="154"/>
      <c r="K7" s="154"/>
      <c r="L7" s="154"/>
      <c r="M7" s="154"/>
      <c r="N7" s="155" t="s">
        <v>2</v>
      </c>
    </row>
    <row r="8" spans="2:14" ht="36">
      <c r="C8" s="147"/>
      <c r="D8" s="148"/>
      <c r="E8" s="148"/>
      <c r="F8" s="149"/>
      <c r="G8" s="40" t="s">
        <v>3</v>
      </c>
      <c r="H8" s="40" t="s">
        <v>4</v>
      </c>
      <c r="I8" s="40" t="s">
        <v>5</v>
      </c>
      <c r="J8" s="40" t="s">
        <v>6</v>
      </c>
      <c r="K8" s="157" t="s">
        <v>7</v>
      </c>
      <c r="L8" s="158"/>
      <c r="M8" s="158"/>
      <c r="N8" s="156"/>
    </row>
    <row r="9" spans="2:14">
      <c r="C9" s="150"/>
      <c r="D9" s="151"/>
      <c r="E9" s="151"/>
      <c r="F9" s="152"/>
      <c r="G9" s="39" t="s">
        <v>8</v>
      </c>
      <c r="H9" s="39" t="s">
        <v>9</v>
      </c>
      <c r="I9" s="39" t="s">
        <v>10</v>
      </c>
      <c r="J9" s="39" t="s">
        <v>11</v>
      </c>
      <c r="K9" s="159" t="s">
        <v>12</v>
      </c>
      <c r="L9" s="160"/>
      <c r="M9" s="160"/>
      <c r="N9" s="38" t="s">
        <v>13</v>
      </c>
    </row>
    <row r="10" spans="2:14">
      <c r="C10" s="142" t="s">
        <v>122</v>
      </c>
      <c r="D10" s="82"/>
      <c r="E10" s="82"/>
      <c r="F10" s="82"/>
      <c r="G10" s="37">
        <v>23979538734</v>
      </c>
      <c r="H10" s="37">
        <v>1098459921.97</v>
      </c>
      <c r="I10" s="37">
        <v>25077998655.970001</v>
      </c>
      <c r="J10" s="37">
        <v>5644982572.9799995</v>
      </c>
      <c r="K10" s="143">
        <v>5631314353.4200001</v>
      </c>
      <c r="L10" s="82"/>
      <c r="M10" s="82"/>
      <c r="N10" s="36">
        <v>19433016082.990002</v>
      </c>
    </row>
    <row r="11" spans="2:14">
      <c r="C11" s="134" t="s">
        <v>121</v>
      </c>
      <c r="D11" s="82"/>
      <c r="E11" s="82"/>
      <c r="F11" s="82"/>
      <c r="G11" s="35">
        <v>251680320</v>
      </c>
      <c r="H11" s="35">
        <v>0</v>
      </c>
      <c r="I11" s="35">
        <v>251680320</v>
      </c>
      <c r="J11" s="35">
        <v>64505640</v>
      </c>
      <c r="K11" s="135">
        <v>64505640</v>
      </c>
      <c r="L11" s="82"/>
      <c r="M11" s="82"/>
      <c r="N11" s="34">
        <v>187174680</v>
      </c>
    </row>
    <row r="12" spans="2:14">
      <c r="C12" s="142" t="s">
        <v>120</v>
      </c>
      <c r="D12" s="82"/>
      <c r="E12" s="82"/>
      <c r="F12" s="82"/>
      <c r="G12" s="37">
        <v>332386758</v>
      </c>
      <c r="H12" s="37">
        <v>2690974.06</v>
      </c>
      <c r="I12" s="37">
        <v>335077732.06</v>
      </c>
      <c r="J12" s="37">
        <v>85537665.060000002</v>
      </c>
      <c r="K12" s="143">
        <v>85537665.060000002</v>
      </c>
      <c r="L12" s="82"/>
      <c r="M12" s="82"/>
      <c r="N12" s="36">
        <v>249540067</v>
      </c>
    </row>
    <row r="13" spans="2:14">
      <c r="C13" s="134" t="s">
        <v>119</v>
      </c>
      <c r="D13" s="82"/>
      <c r="E13" s="82"/>
      <c r="F13" s="82"/>
      <c r="G13" s="35">
        <v>263113109</v>
      </c>
      <c r="H13" s="35">
        <v>128241</v>
      </c>
      <c r="I13" s="35">
        <v>263241350</v>
      </c>
      <c r="J13" s="35">
        <v>50946645</v>
      </c>
      <c r="K13" s="135">
        <v>50225480</v>
      </c>
      <c r="L13" s="82"/>
      <c r="M13" s="82"/>
      <c r="N13" s="34">
        <v>212294705</v>
      </c>
    </row>
    <row r="14" spans="2:14">
      <c r="C14" s="136" t="s">
        <v>86</v>
      </c>
      <c r="D14" s="137"/>
      <c r="E14" s="137"/>
      <c r="F14" s="138"/>
      <c r="G14" s="33">
        <v>24826718921</v>
      </c>
      <c r="H14" s="33">
        <v>1101279137.03</v>
      </c>
      <c r="I14" s="33">
        <v>25927998058.029999</v>
      </c>
      <c r="J14" s="33">
        <v>5845972523.04</v>
      </c>
      <c r="K14" s="139">
        <v>5831583138.4799995</v>
      </c>
      <c r="L14" s="137"/>
      <c r="M14" s="138"/>
      <c r="N14" s="33">
        <v>20082025534.990002</v>
      </c>
    </row>
    <row r="15" spans="2:14" ht="5.0999999999999996" customHeight="1"/>
    <row r="16" spans="2:14" ht="17.100000000000001" customHeight="1">
      <c r="B16" s="140" t="s">
        <v>87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</row>
    <row r="17" ht="3" customHeight="1"/>
  </sheetData>
  <mergeCells count="19">
    <mergeCell ref="D2:D4"/>
    <mergeCell ref="M2:N4"/>
    <mergeCell ref="F3:K3"/>
    <mergeCell ref="C7:F9"/>
    <mergeCell ref="G7:M7"/>
    <mergeCell ref="N7:N8"/>
    <mergeCell ref="K8:M8"/>
    <mergeCell ref="K9:M9"/>
    <mergeCell ref="C10:F10"/>
    <mergeCell ref="K10:M10"/>
    <mergeCell ref="C11:F11"/>
    <mergeCell ref="K11:M11"/>
    <mergeCell ref="C12:F12"/>
    <mergeCell ref="K12:M12"/>
    <mergeCell ref="C13:F13"/>
    <mergeCell ref="K13:M13"/>
    <mergeCell ref="C14:F14"/>
    <mergeCell ref="K14:M14"/>
    <mergeCell ref="B16:N16"/>
  </mergeCells>
  <pageMargins left="0.7" right="0.7" top="0.75" bottom="0.75" header="0.3" footer="0.3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U27"/>
  <sheetViews>
    <sheetView view="pageBreakPreview" zoomScaleNormal="100" zoomScaleSheetLayoutView="100" workbookViewId="0">
      <selection activeCell="N13" sqref="N13:P13"/>
    </sheetView>
  </sheetViews>
  <sheetFormatPr baseColWidth="10" defaultRowHeight="15"/>
  <cols>
    <col min="1" max="2" width="0.140625" customWidth="1"/>
    <col min="3" max="3" width="2.5703125" customWidth="1"/>
    <col min="4" max="4" width="8.28515625" customWidth="1"/>
    <col min="5" max="5" width="6.7109375" customWidth="1"/>
    <col min="6" max="6" width="1.7109375" customWidth="1"/>
    <col min="7" max="7" width="36" customWidth="1"/>
    <col min="8" max="8" width="15.42578125" customWidth="1"/>
    <col min="9" max="9" width="14" customWidth="1"/>
    <col min="10" max="10" width="1.5703125" customWidth="1"/>
    <col min="11" max="11" width="3.7109375" customWidth="1"/>
    <col min="12" max="12" width="13.42578125" customWidth="1"/>
    <col min="13" max="13" width="14.7109375" bestFit="1" customWidth="1"/>
    <col min="14" max="14" width="8.7109375" customWidth="1"/>
    <col min="15" max="15" width="4.42578125" customWidth="1"/>
    <col min="16" max="16" width="2.85546875" customWidth="1"/>
    <col min="17" max="17" width="3" customWidth="1"/>
    <col min="18" max="18" width="0" hidden="1" customWidth="1"/>
    <col min="19" max="19" width="15.28515625" customWidth="1"/>
    <col min="20" max="20" width="0.140625" customWidth="1"/>
    <col min="21" max="22" width="0" hidden="1" customWidth="1"/>
    <col min="23" max="23" width="11.42578125" customWidth="1"/>
  </cols>
  <sheetData>
    <row r="1" spans="3:21" ht="4.1500000000000004" customHeight="1"/>
    <row r="2" spans="3:21" ht="4.9000000000000004" customHeight="1">
      <c r="D2" s="85"/>
      <c r="E2" s="85"/>
      <c r="P2" s="85"/>
      <c r="Q2" s="85"/>
      <c r="R2" s="85"/>
      <c r="S2" s="85"/>
      <c r="T2" s="85"/>
      <c r="U2" s="85"/>
    </row>
    <row r="3" spans="3:21" ht="84" customHeight="1">
      <c r="D3" s="85"/>
      <c r="E3" s="85"/>
      <c r="G3" s="174" t="s">
        <v>131</v>
      </c>
      <c r="H3" s="175"/>
      <c r="I3" s="175"/>
      <c r="J3" s="175"/>
      <c r="K3" s="175"/>
      <c r="L3" s="175"/>
      <c r="M3" s="175"/>
      <c r="N3" s="175"/>
      <c r="P3" s="85"/>
      <c r="Q3" s="85"/>
      <c r="R3" s="85"/>
      <c r="S3" s="85"/>
      <c r="T3" s="85"/>
      <c r="U3" s="85"/>
    </row>
    <row r="4" spans="3:21" ht="4.9000000000000004" customHeight="1">
      <c r="D4" s="85"/>
      <c r="E4" s="85"/>
      <c r="P4" s="85"/>
      <c r="Q4" s="85"/>
      <c r="R4" s="85"/>
      <c r="S4" s="85"/>
      <c r="T4" s="85"/>
      <c r="U4" s="85"/>
    </row>
    <row r="5" spans="3:21" ht="4.3499999999999996" customHeight="1"/>
    <row r="6" spans="3:21" ht="11.65" customHeight="1"/>
    <row r="7" spans="3:21" ht="15" customHeight="1">
      <c r="C7" s="58" t="s">
        <v>0</v>
      </c>
      <c r="D7" s="59"/>
      <c r="E7" s="59"/>
      <c r="F7" s="59"/>
      <c r="G7" s="67"/>
      <c r="H7" s="69" t="s">
        <v>1</v>
      </c>
      <c r="I7" s="69"/>
      <c r="J7" s="69"/>
      <c r="K7" s="69"/>
      <c r="L7" s="69"/>
      <c r="M7" s="69"/>
      <c r="N7" s="69"/>
      <c r="O7" s="69"/>
      <c r="P7" s="69"/>
      <c r="Q7" s="58" t="s">
        <v>2</v>
      </c>
      <c r="R7" s="59"/>
      <c r="S7" s="59"/>
      <c r="T7" s="67"/>
    </row>
    <row r="8" spans="3:21" ht="42" customHeight="1">
      <c r="C8" s="61"/>
      <c r="D8" s="62"/>
      <c r="E8" s="62"/>
      <c r="F8" s="62"/>
      <c r="G8" s="176"/>
      <c r="H8" s="46" t="s">
        <v>3</v>
      </c>
      <c r="I8" s="177" t="s">
        <v>4</v>
      </c>
      <c r="J8" s="178"/>
      <c r="K8" s="179" t="s">
        <v>5</v>
      </c>
      <c r="L8" s="180"/>
      <c r="M8" s="45" t="s">
        <v>6</v>
      </c>
      <c r="N8" s="179" t="s">
        <v>7</v>
      </c>
      <c r="O8" s="181"/>
      <c r="P8" s="181"/>
      <c r="Q8" s="64"/>
      <c r="R8" s="65"/>
      <c r="S8" s="65"/>
      <c r="T8" s="71"/>
    </row>
    <row r="9" spans="3:21" ht="15" customHeight="1">
      <c r="C9" s="61"/>
      <c r="D9" s="62"/>
      <c r="E9" s="62"/>
      <c r="F9" s="62"/>
      <c r="G9" s="176"/>
      <c r="H9" s="44" t="s">
        <v>8</v>
      </c>
      <c r="I9" s="91" t="s">
        <v>9</v>
      </c>
      <c r="J9" s="173"/>
      <c r="K9" s="91" t="s">
        <v>10</v>
      </c>
      <c r="L9" s="173"/>
      <c r="M9" s="4" t="s">
        <v>11</v>
      </c>
      <c r="N9" s="91" t="s">
        <v>12</v>
      </c>
      <c r="O9" s="92"/>
      <c r="P9" s="92"/>
      <c r="Q9" s="64" t="s">
        <v>13</v>
      </c>
      <c r="R9" s="65"/>
      <c r="S9" s="65"/>
      <c r="T9" s="71"/>
    </row>
    <row r="10" spans="3:21" ht="31.5" customHeight="1">
      <c r="C10" s="171" t="s">
        <v>130</v>
      </c>
      <c r="D10" s="162"/>
      <c r="E10" s="162"/>
      <c r="F10" s="162"/>
      <c r="G10" s="162"/>
      <c r="H10" s="42">
        <v>7086533627</v>
      </c>
      <c r="I10" s="172">
        <v>635714364.20000005</v>
      </c>
      <c r="J10" s="162"/>
      <c r="K10" s="172">
        <v>7722247991.1999998</v>
      </c>
      <c r="L10" s="162"/>
      <c r="M10" s="42">
        <v>1815018613.6400001</v>
      </c>
      <c r="N10" s="172">
        <v>1814167368.6099999</v>
      </c>
      <c r="O10" s="162"/>
      <c r="P10" s="162"/>
      <c r="Q10" s="161">
        <v>5907229377.5600004</v>
      </c>
      <c r="R10" s="162"/>
      <c r="S10" s="162"/>
      <c r="T10" s="163"/>
    </row>
    <row r="11" spans="3:21" ht="24.75" customHeight="1">
      <c r="C11" s="168" t="s">
        <v>129</v>
      </c>
      <c r="D11" s="162"/>
      <c r="E11" s="162"/>
      <c r="F11" s="162"/>
      <c r="G11" s="162"/>
      <c r="H11" s="43">
        <v>0</v>
      </c>
      <c r="I11" s="169">
        <v>0</v>
      </c>
      <c r="J11" s="162"/>
      <c r="K11" s="169">
        <v>0</v>
      </c>
      <c r="L11" s="162"/>
      <c r="M11" s="43">
        <v>0</v>
      </c>
      <c r="N11" s="169">
        <v>0</v>
      </c>
      <c r="O11" s="162"/>
      <c r="P11" s="162"/>
      <c r="Q11" s="170">
        <v>0</v>
      </c>
      <c r="R11" s="162"/>
      <c r="S11" s="162"/>
      <c r="T11" s="163"/>
    </row>
    <row r="12" spans="3:21" ht="32.25" customHeight="1">
      <c r="C12" s="171" t="s">
        <v>128</v>
      </c>
      <c r="D12" s="162"/>
      <c r="E12" s="162"/>
      <c r="F12" s="162"/>
      <c r="G12" s="162"/>
      <c r="H12" s="42">
        <v>0</v>
      </c>
      <c r="I12" s="172">
        <v>0</v>
      </c>
      <c r="J12" s="162"/>
      <c r="K12" s="172">
        <v>0</v>
      </c>
      <c r="L12" s="162"/>
      <c r="M12" s="42">
        <v>0</v>
      </c>
      <c r="N12" s="172">
        <v>0</v>
      </c>
      <c r="O12" s="162"/>
      <c r="P12" s="162"/>
      <c r="Q12" s="161">
        <v>0</v>
      </c>
      <c r="R12" s="162"/>
      <c r="S12" s="162"/>
      <c r="T12" s="163"/>
    </row>
    <row r="13" spans="3:21" ht="30.75" customHeight="1">
      <c r="C13" s="168" t="s">
        <v>127</v>
      </c>
      <c r="D13" s="162"/>
      <c r="E13" s="162"/>
      <c r="F13" s="162"/>
      <c r="G13" s="162"/>
      <c r="H13" s="43">
        <v>0</v>
      </c>
      <c r="I13" s="169">
        <v>0</v>
      </c>
      <c r="J13" s="162"/>
      <c r="K13" s="169">
        <v>0</v>
      </c>
      <c r="L13" s="162"/>
      <c r="M13" s="43">
        <v>0</v>
      </c>
      <c r="N13" s="169">
        <v>0</v>
      </c>
      <c r="O13" s="162"/>
      <c r="P13" s="162"/>
      <c r="Q13" s="170">
        <v>0</v>
      </c>
      <c r="R13" s="162"/>
      <c r="S13" s="162"/>
      <c r="T13" s="163"/>
    </row>
    <row r="14" spans="3:21" ht="46.5" customHeight="1">
      <c r="C14" s="171" t="s">
        <v>126</v>
      </c>
      <c r="D14" s="162"/>
      <c r="E14" s="162"/>
      <c r="F14" s="162"/>
      <c r="G14" s="162"/>
      <c r="H14" s="42">
        <v>0</v>
      </c>
      <c r="I14" s="172">
        <v>0</v>
      </c>
      <c r="J14" s="162"/>
      <c r="K14" s="172">
        <v>0</v>
      </c>
      <c r="L14" s="162"/>
      <c r="M14" s="42">
        <v>0</v>
      </c>
      <c r="N14" s="172">
        <v>0</v>
      </c>
      <c r="O14" s="162"/>
      <c r="P14" s="162"/>
      <c r="Q14" s="161">
        <v>0</v>
      </c>
      <c r="R14" s="162"/>
      <c r="S14" s="162"/>
      <c r="T14" s="163"/>
    </row>
    <row r="15" spans="3:21" ht="46.5" customHeight="1">
      <c r="C15" s="168" t="s">
        <v>125</v>
      </c>
      <c r="D15" s="162"/>
      <c r="E15" s="162"/>
      <c r="F15" s="162"/>
      <c r="G15" s="162"/>
      <c r="H15" s="43">
        <v>0</v>
      </c>
      <c r="I15" s="169">
        <v>0</v>
      </c>
      <c r="J15" s="162"/>
      <c r="K15" s="169">
        <v>0</v>
      </c>
      <c r="L15" s="162"/>
      <c r="M15" s="43">
        <v>0</v>
      </c>
      <c r="N15" s="169">
        <v>0</v>
      </c>
      <c r="O15" s="162"/>
      <c r="P15" s="162"/>
      <c r="Q15" s="170">
        <v>0</v>
      </c>
      <c r="R15" s="162"/>
      <c r="S15" s="162"/>
      <c r="T15" s="163"/>
    </row>
    <row r="16" spans="3:21" ht="28.5" customHeight="1">
      <c r="C16" s="171" t="s">
        <v>124</v>
      </c>
      <c r="D16" s="162"/>
      <c r="E16" s="162"/>
      <c r="F16" s="162"/>
      <c r="G16" s="162"/>
      <c r="H16" s="42">
        <v>0</v>
      </c>
      <c r="I16" s="172">
        <v>0</v>
      </c>
      <c r="J16" s="162"/>
      <c r="K16" s="172">
        <v>0</v>
      </c>
      <c r="L16" s="162"/>
      <c r="M16" s="42">
        <v>0</v>
      </c>
      <c r="N16" s="172">
        <v>0</v>
      </c>
      <c r="O16" s="162"/>
      <c r="P16" s="162"/>
      <c r="Q16" s="161">
        <v>0</v>
      </c>
      <c r="R16" s="162"/>
      <c r="S16" s="162"/>
      <c r="T16" s="163"/>
    </row>
    <row r="17" spans="2:20">
      <c r="C17" s="164" t="s">
        <v>86</v>
      </c>
      <c r="D17" s="165"/>
      <c r="E17" s="165"/>
      <c r="F17" s="165"/>
      <c r="G17" s="166"/>
      <c r="H17" s="41">
        <v>7086533627</v>
      </c>
      <c r="I17" s="167">
        <v>635714364.20000005</v>
      </c>
      <c r="J17" s="166"/>
      <c r="K17" s="167">
        <v>7722247991.1999998</v>
      </c>
      <c r="L17" s="166"/>
      <c r="M17" s="41">
        <v>1815018613.6400001</v>
      </c>
      <c r="N17" s="167">
        <v>1814167368.6099999</v>
      </c>
      <c r="O17" s="165"/>
      <c r="P17" s="166"/>
      <c r="Q17" s="167">
        <v>5907229377.5600004</v>
      </c>
      <c r="R17" s="165"/>
      <c r="S17" s="165"/>
      <c r="T17" s="166"/>
    </row>
    <row r="18" spans="2:20" ht="1.35" customHeight="1"/>
    <row r="19" spans="2:20" ht="17.100000000000001" customHeight="1">
      <c r="B19" s="81" t="s">
        <v>87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</row>
    <row r="20" spans="2:20" ht="3" customHeight="1"/>
    <row r="21" spans="2:20" ht="0" hidden="1" customHeight="1"/>
    <row r="22" spans="2:20" ht="0" hidden="1" customHeight="1"/>
    <row r="23" spans="2:20" ht="0" hidden="1" customHeight="1"/>
    <row r="24" spans="2:20" ht="0" hidden="1" customHeight="1"/>
    <row r="25" spans="2:20" ht="0" hidden="1" customHeight="1"/>
    <row r="26" spans="2:20" ht="0" hidden="1" customHeight="1"/>
    <row r="27" spans="2:20" ht="0" hidden="1" customHeight="1"/>
  </sheetData>
  <mergeCells count="54">
    <mergeCell ref="D2:E4"/>
    <mergeCell ref="P2:U4"/>
    <mergeCell ref="G3:N3"/>
    <mergeCell ref="C7:G9"/>
    <mergeCell ref="H7:P7"/>
    <mergeCell ref="Q7:T8"/>
    <mergeCell ref="I8:J8"/>
    <mergeCell ref="K8:L8"/>
    <mergeCell ref="N8:P8"/>
    <mergeCell ref="I9:J9"/>
    <mergeCell ref="K9:L9"/>
    <mergeCell ref="N9:P9"/>
    <mergeCell ref="Q9:T9"/>
    <mergeCell ref="C10:G10"/>
    <mergeCell ref="I10:J10"/>
    <mergeCell ref="K10:L10"/>
    <mergeCell ref="N10:P10"/>
    <mergeCell ref="Q10:T10"/>
    <mergeCell ref="C11:G11"/>
    <mergeCell ref="I11:J11"/>
    <mergeCell ref="K11:L11"/>
    <mergeCell ref="N11:P11"/>
    <mergeCell ref="Q11:T11"/>
    <mergeCell ref="C12:G12"/>
    <mergeCell ref="I12:J12"/>
    <mergeCell ref="K12:L12"/>
    <mergeCell ref="N12:P12"/>
    <mergeCell ref="Q12:T12"/>
    <mergeCell ref="C13:G13"/>
    <mergeCell ref="I13:J13"/>
    <mergeCell ref="K13:L13"/>
    <mergeCell ref="N13:P13"/>
    <mergeCell ref="Q13:T13"/>
    <mergeCell ref="C14:G14"/>
    <mergeCell ref="I14:J14"/>
    <mergeCell ref="K14:L14"/>
    <mergeCell ref="N14:P14"/>
    <mergeCell ref="Q14:T14"/>
    <mergeCell ref="B19:S19"/>
    <mergeCell ref="C15:G15"/>
    <mergeCell ref="I15:J15"/>
    <mergeCell ref="K15:L15"/>
    <mergeCell ref="N15:P15"/>
    <mergeCell ref="Q15:T15"/>
    <mergeCell ref="C16:G16"/>
    <mergeCell ref="I16:J16"/>
    <mergeCell ref="K16:L16"/>
    <mergeCell ref="N16:P16"/>
    <mergeCell ref="Q16:T16"/>
    <mergeCell ref="C17:G17"/>
    <mergeCell ref="I17:J17"/>
    <mergeCell ref="K17:L17"/>
    <mergeCell ref="N17:P17"/>
    <mergeCell ref="Q17:T17"/>
  </mergeCells>
  <pageMargins left="0.7" right="0.7" top="0.75" bottom="0.75" header="0.3" footer="0.3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8"/>
  <sheetViews>
    <sheetView showGridLines="0" view="pageBreakPreview" zoomScale="115" zoomScaleNormal="100" zoomScaleSheetLayoutView="115" workbookViewId="0">
      <pane ySplit="10" topLeftCell="A20" activePane="bottomLeft" state="frozen"/>
      <selection pane="bottomLeft" activeCell="R6" sqref="R6"/>
    </sheetView>
  </sheetViews>
  <sheetFormatPr baseColWidth="10" defaultRowHeight="15"/>
  <cols>
    <col min="1" max="2" width="0.140625" customWidth="1"/>
    <col min="3" max="3" width="2.5703125" customWidth="1"/>
    <col min="4" max="4" width="14.85546875" customWidth="1"/>
    <col min="5" max="5" width="1" customWidth="1"/>
    <col min="6" max="6" width="4.85546875" customWidth="1"/>
    <col min="7" max="7" width="24.28515625" customWidth="1"/>
    <col min="8" max="8" width="15.85546875" bestFit="1" customWidth="1"/>
    <col min="9" max="9" width="13.85546875" customWidth="1"/>
    <col min="10" max="10" width="15.85546875" bestFit="1" customWidth="1"/>
    <col min="11" max="11" width="14.85546875" bestFit="1" customWidth="1"/>
    <col min="12" max="13" width="5.85546875" customWidth="1"/>
    <col min="14" max="14" width="7.5703125" customWidth="1"/>
    <col min="15" max="15" width="17.42578125" customWidth="1"/>
    <col min="16" max="16" width="0.140625" customWidth="1"/>
    <col min="17" max="17" width="0.42578125" customWidth="1"/>
  </cols>
  <sheetData>
    <row r="1" spans="1:16" ht="4.150000000000000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0.2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.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0.2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57"/>
      <c r="O4" s="57"/>
      <c r="P4" s="57"/>
    </row>
    <row r="5" spans="1:16" ht="4.9000000000000004" customHeight="1">
      <c r="A5" s="12"/>
      <c r="B5" s="12"/>
      <c r="C5" s="12"/>
      <c r="D5" s="57"/>
      <c r="E5" s="12"/>
      <c r="F5" s="12"/>
      <c r="G5" s="12"/>
      <c r="H5" s="12"/>
      <c r="I5" s="12"/>
      <c r="J5" s="12"/>
      <c r="K5" s="12"/>
      <c r="L5" s="12"/>
      <c r="M5" s="12"/>
      <c r="N5" s="57"/>
      <c r="O5" s="57"/>
      <c r="P5" s="57"/>
    </row>
    <row r="6" spans="1:16" ht="75.75" customHeight="1">
      <c r="A6" s="12"/>
      <c r="B6" s="12"/>
      <c r="C6" s="12"/>
      <c r="D6" s="57"/>
      <c r="E6" s="12"/>
      <c r="F6" s="12"/>
      <c r="G6" s="68" t="s">
        <v>163</v>
      </c>
      <c r="H6" s="182"/>
      <c r="I6" s="182"/>
      <c r="J6" s="182"/>
      <c r="K6" s="182"/>
      <c r="L6" s="182"/>
      <c r="M6" s="12"/>
      <c r="N6" s="57"/>
      <c r="O6" s="57"/>
      <c r="P6" s="57"/>
    </row>
    <row r="7" spans="1:16" ht="4.9000000000000004" customHeight="1">
      <c r="A7" s="12"/>
      <c r="B7" s="12"/>
      <c r="C7" s="12"/>
      <c r="D7" s="57"/>
      <c r="E7" s="12"/>
      <c r="F7" s="12"/>
      <c r="G7" s="12"/>
      <c r="H7" s="12"/>
      <c r="I7" s="12"/>
      <c r="J7" s="12"/>
      <c r="K7" s="12"/>
      <c r="L7" s="12"/>
      <c r="M7" s="12"/>
      <c r="N7" s="57"/>
      <c r="O7" s="57"/>
      <c r="P7" s="57"/>
    </row>
    <row r="8" spans="1:16" ht="0.2" customHeight="1">
      <c r="A8" s="12"/>
      <c r="B8" s="12"/>
      <c r="C8" s="12"/>
      <c r="D8" s="5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.2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8.6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ht="15" customHeight="1">
      <c r="C11" s="144" t="s">
        <v>0</v>
      </c>
      <c r="D11" s="145"/>
      <c r="E11" s="145"/>
      <c r="F11" s="145"/>
      <c r="G11" s="183"/>
      <c r="H11" s="154" t="s">
        <v>1</v>
      </c>
      <c r="I11" s="154"/>
      <c r="J11" s="154"/>
      <c r="K11" s="154"/>
      <c r="L11" s="154"/>
      <c r="M11" s="154"/>
      <c r="N11" s="154"/>
      <c r="O11" s="186" t="s">
        <v>2</v>
      </c>
      <c r="P11" s="186"/>
    </row>
    <row r="12" spans="1:16" ht="24">
      <c r="C12" s="147"/>
      <c r="D12" s="148"/>
      <c r="E12" s="148"/>
      <c r="F12" s="148"/>
      <c r="G12" s="184"/>
      <c r="H12" s="48" t="s">
        <v>3</v>
      </c>
      <c r="I12" s="40" t="s">
        <v>4</v>
      </c>
      <c r="J12" s="40" t="s">
        <v>5</v>
      </c>
      <c r="K12" s="40" t="s">
        <v>6</v>
      </c>
      <c r="L12" s="157" t="s">
        <v>7</v>
      </c>
      <c r="M12" s="158"/>
      <c r="N12" s="158"/>
      <c r="O12" s="186"/>
      <c r="P12" s="186"/>
    </row>
    <row r="13" spans="1:16">
      <c r="C13" s="150"/>
      <c r="D13" s="151"/>
      <c r="E13" s="151"/>
      <c r="F13" s="151"/>
      <c r="G13" s="185"/>
      <c r="H13" s="47" t="s">
        <v>8</v>
      </c>
      <c r="I13" s="39" t="s">
        <v>9</v>
      </c>
      <c r="J13" s="39" t="s">
        <v>10</v>
      </c>
      <c r="K13" s="39" t="s">
        <v>11</v>
      </c>
      <c r="L13" s="159" t="s">
        <v>12</v>
      </c>
      <c r="M13" s="160"/>
      <c r="N13" s="160"/>
      <c r="O13" s="186" t="s">
        <v>13</v>
      </c>
      <c r="P13" s="186"/>
    </row>
    <row r="14" spans="1:16" ht="18.95" customHeight="1">
      <c r="C14" s="54" t="s">
        <v>162</v>
      </c>
      <c r="D14" s="50"/>
      <c r="E14" s="50"/>
      <c r="F14" s="50"/>
      <c r="G14" s="50"/>
      <c r="H14" s="11">
        <v>4106395217</v>
      </c>
      <c r="I14" s="11">
        <v>121800690.84</v>
      </c>
      <c r="J14" s="11">
        <v>4228195907.8400002</v>
      </c>
      <c r="K14" s="11">
        <v>751820673.26999998</v>
      </c>
      <c r="L14" s="55">
        <v>748126833.61000001</v>
      </c>
      <c r="M14" s="50"/>
      <c r="N14" s="50"/>
      <c r="O14" s="56">
        <v>3476375234.5700002</v>
      </c>
      <c r="P14" s="53"/>
    </row>
    <row r="15" spans="1:16" ht="18.95" customHeight="1">
      <c r="C15" s="54" t="s">
        <v>161</v>
      </c>
      <c r="D15" s="50"/>
      <c r="E15" s="50"/>
      <c r="F15" s="50"/>
      <c r="G15" s="50"/>
      <c r="H15" s="11">
        <v>251680320</v>
      </c>
      <c r="I15" s="11">
        <v>0</v>
      </c>
      <c r="J15" s="11">
        <v>251680320</v>
      </c>
      <c r="K15" s="11">
        <v>64505640</v>
      </c>
      <c r="L15" s="55">
        <v>64505640</v>
      </c>
      <c r="M15" s="50"/>
      <c r="N15" s="50"/>
      <c r="O15" s="56">
        <v>187174680</v>
      </c>
      <c r="P15" s="53"/>
    </row>
    <row r="16" spans="1:16" ht="18.95" customHeight="1">
      <c r="C16" s="54" t="s">
        <v>160</v>
      </c>
      <c r="D16" s="50"/>
      <c r="E16" s="50"/>
      <c r="F16" s="50"/>
      <c r="G16" s="50"/>
      <c r="H16" s="11">
        <v>1089176026</v>
      </c>
      <c r="I16" s="11">
        <v>9306659.2699999996</v>
      </c>
      <c r="J16" s="11">
        <v>1098482685.27</v>
      </c>
      <c r="K16" s="11">
        <v>217416059.99000001</v>
      </c>
      <c r="L16" s="55">
        <v>216627538.37</v>
      </c>
      <c r="M16" s="50"/>
      <c r="N16" s="50"/>
      <c r="O16" s="56">
        <v>881066625.27999997</v>
      </c>
      <c r="P16" s="53"/>
    </row>
    <row r="17" spans="3:16" ht="18.95" customHeight="1">
      <c r="C17" s="54" t="s">
        <v>159</v>
      </c>
      <c r="D17" s="50"/>
      <c r="E17" s="50"/>
      <c r="F17" s="50"/>
      <c r="G17" s="50"/>
      <c r="H17" s="11">
        <v>707928341</v>
      </c>
      <c r="I17" s="11">
        <v>51501444.770000003</v>
      </c>
      <c r="J17" s="11">
        <v>759429785.76999998</v>
      </c>
      <c r="K17" s="11">
        <v>137853682.93000001</v>
      </c>
      <c r="L17" s="55">
        <v>136619215.90000001</v>
      </c>
      <c r="M17" s="50"/>
      <c r="N17" s="50"/>
      <c r="O17" s="56">
        <v>621576102.84000003</v>
      </c>
      <c r="P17" s="53"/>
    </row>
    <row r="18" spans="3:16" ht="18.95" customHeight="1">
      <c r="C18" s="54" t="s">
        <v>158</v>
      </c>
      <c r="D18" s="50"/>
      <c r="E18" s="50"/>
      <c r="F18" s="50"/>
      <c r="G18" s="50"/>
      <c r="H18" s="11">
        <v>0</v>
      </c>
      <c r="I18" s="11">
        <v>0</v>
      </c>
      <c r="J18" s="11">
        <v>0</v>
      </c>
      <c r="K18" s="11">
        <v>0</v>
      </c>
      <c r="L18" s="55">
        <v>0</v>
      </c>
      <c r="M18" s="50"/>
      <c r="N18" s="50"/>
      <c r="O18" s="56">
        <v>0</v>
      </c>
      <c r="P18" s="53"/>
    </row>
    <row r="19" spans="3:16" ht="18.95" customHeight="1">
      <c r="C19" s="54" t="s">
        <v>157</v>
      </c>
      <c r="D19" s="50"/>
      <c r="E19" s="50"/>
      <c r="F19" s="50"/>
      <c r="G19" s="50"/>
      <c r="H19" s="11">
        <v>773127117</v>
      </c>
      <c r="I19" s="11">
        <v>903581.31</v>
      </c>
      <c r="J19" s="11">
        <v>774030698.30999994</v>
      </c>
      <c r="K19" s="11">
        <v>87047554.290000007</v>
      </c>
      <c r="L19" s="55">
        <v>86769961.870000005</v>
      </c>
      <c r="M19" s="50"/>
      <c r="N19" s="50"/>
      <c r="O19" s="56">
        <v>686983144.01999998</v>
      </c>
      <c r="P19" s="53"/>
    </row>
    <row r="20" spans="3:16" ht="18.95" customHeight="1">
      <c r="C20" s="54" t="s">
        <v>156</v>
      </c>
      <c r="D20" s="50"/>
      <c r="E20" s="50"/>
      <c r="F20" s="50"/>
      <c r="G20" s="50"/>
      <c r="H20" s="11">
        <v>0</v>
      </c>
      <c r="I20" s="11">
        <v>0</v>
      </c>
      <c r="J20" s="11">
        <v>0</v>
      </c>
      <c r="K20" s="11">
        <v>0</v>
      </c>
      <c r="L20" s="55">
        <v>0</v>
      </c>
      <c r="M20" s="50"/>
      <c r="N20" s="50"/>
      <c r="O20" s="56">
        <v>0</v>
      </c>
      <c r="P20" s="53"/>
    </row>
    <row r="21" spans="3:16" ht="25.5" customHeight="1">
      <c r="C21" s="54" t="s">
        <v>155</v>
      </c>
      <c r="D21" s="50"/>
      <c r="E21" s="50"/>
      <c r="F21" s="50"/>
      <c r="G21" s="50"/>
      <c r="H21" s="11">
        <v>955146309</v>
      </c>
      <c r="I21" s="11">
        <v>55405291.149999999</v>
      </c>
      <c r="J21" s="11">
        <v>1010551600.15</v>
      </c>
      <c r="K21" s="11">
        <v>193053623.77000001</v>
      </c>
      <c r="L21" s="55">
        <v>191947874.66999999</v>
      </c>
      <c r="M21" s="50"/>
      <c r="N21" s="50"/>
      <c r="O21" s="56">
        <v>817497976.38</v>
      </c>
      <c r="P21" s="53"/>
    </row>
    <row r="22" spans="3:16" ht="18.95" customHeight="1">
      <c r="C22" s="54" t="s">
        <v>41</v>
      </c>
      <c r="D22" s="50"/>
      <c r="E22" s="50"/>
      <c r="F22" s="50"/>
      <c r="G22" s="50"/>
      <c r="H22" s="11">
        <v>329337104</v>
      </c>
      <c r="I22" s="11">
        <v>4683714.34</v>
      </c>
      <c r="J22" s="11">
        <v>334020818.33999997</v>
      </c>
      <c r="K22" s="11">
        <v>51944112.289999999</v>
      </c>
      <c r="L22" s="55">
        <v>51656602.799999997</v>
      </c>
      <c r="M22" s="50"/>
      <c r="N22" s="50"/>
      <c r="O22" s="56">
        <v>282076706.05000001</v>
      </c>
      <c r="P22" s="53"/>
    </row>
    <row r="23" spans="3:16" ht="18.95" customHeight="1">
      <c r="C23" s="54" t="s">
        <v>154</v>
      </c>
      <c r="D23" s="50"/>
      <c r="E23" s="50"/>
      <c r="F23" s="50"/>
      <c r="G23" s="50"/>
      <c r="H23" s="11">
        <v>14112769225</v>
      </c>
      <c r="I23" s="11">
        <v>891266444.60000002</v>
      </c>
      <c r="J23" s="11">
        <v>15004035669.6</v>
      </c>
      <c r="K23" s="11">
        <v>3431997592.73</v>
      </c>
      <c r="L23" s="55">
        <v>3430013124.3299999</v>
      </c>
      <c r="M23" s="50"/>
      <c r="N23" s="50"/>
      <c r="O23" s="56">
        <v>11572038076.870001</v>
      </c>
      <c r="P23" s="53"/>
    </row>
    <row r="24" spans="3:16" ht="18.95" customHeight="1">
      <c r="C24" s="54" t="s">
        <v>153</v>
      </c>
      <c r="D24" s="50"/>
      <c r="E24" s="50"/>
      <c r="F24" s="50"/>
      <c r="G24" s="50"/>
      <c r="H24" s="11">
        <v>65238844</v>
      </c>
      <c r="I24" s="11">
        <v>13373171.699999999</v>
      </c>
      <c r="J24" s="11">
        <v>78612015.700000003</v>
      </c>
      <c r="K24" s="11">
        <v>23738433.609999999</v>
      </c>
      <c r="L24" s="55">
        <v>23696011.170000002</v>
      </c>
      <c r="M24" s="50"/>
      <c r="N24" s="50"/>
      <c r="O24" s="56">
        <v>54873582.090000004</v>
      </c>
      <c r="P24" s="53"/>
    </row>
    <row r="25" spans="3:16" ht="18.95" customHeight="1">
      <c r="C25" s="54" t="s">
        <v>152</v>
      </c>
      <c r="D25" s="50"/>
      <c r="E25" s="50"/>
      <c r="F25" s="50"/>
      <c r="G25" s="50"/>
      <c r="H25" s="11">
        <v>792423669</v>
      </c>
      <c r="I25" s="11">
        <v>93585156.019999996</v>
      </c>
      <c r="J25" s="11">
        <v>886008825.01999998</v>
      </c>
      <c r="K25" s="11">
        <v>101393962.45</v>
      </c>
      <c r="L25" s="55">
        <v>101147157.83</v>
      </c>
      <c r="M25" s="50"/>
      <c r="N25" s="50"/>
      <c r="O25" s="56">
        <v>784614862.57000005</v>
      </c>
      <c r="P25" s="53"/>
    </row>
    <row r="26" spans="3:16" ht="18.95" customHeight="1">
      <c r="C26" s="54" t="s">
        <v>151</v>
      </c>
      <c r="D26" s="50"/>
      <c r="E26" s="50"/>
      <c r="F26" s="50"/>
      <c r="G26" s="50"/>
      <c r="H26" s="11">
        <v>2830157604</v>
      </c>
      <c r="I26" s="11">
        <v>94020145.379999995</v>
      </c>
      <c r="J26" s="11">
        <v>2924177749.3800001</v>
      </c>
      <c r="K26" s="11">
        <v>740801590.00999999</v>
      </c>
      <c r="L26" s="55">
        <v>740062286.07000005</v>
      </c>
      <c r="M26" s="50"/>
      <c r="N26" s="50"/>
      <c r="O26" s="56">
        <v>2183376159.3699999</v>
      </c>
      <c r="P26" s="53"/>
    </row>
    <row r="27" spans="3:16" ht="25.5" customHeight="1">
      <c r="C27" s="54" t="s">
        <v>150</v>
      </c>
      <c r="D27" s="50"/>
      <c r="E27" s="50"/>
      <c r="F27" s="50"/>
      <c r="G27" s="50"/>
      <c r="H27" s="11">
        <v>348864731</v>
      </c>
      <c r="I27" s="11">
        <v>7141463.2599999998</v>
      </c>
      <c r="J27" s="11">
        <v>356006194.25999999</v>
      </c>
      <c r="K27" s="11">
        <v>89692194.689999998</v>
      </c>
      <c r="L27" s="55">
        <v>89546942.609999999</v>
      </c>
      <c r="M27" s="50"/>
      <c r="N27" s="50"/>
      <c r="O27" s="56">
        <v>266313999.56999999</v>
      </c>
      <c r="P27" s="53"/>
    </row>
    <row r="28" spans="3:16" ht="18.95" customHeight="1">
      <c r="C28" s="54" t="s">
        <v>149</v>
      </c>
      <c r="D28" s="50"/>
      <c r="E28" s="50"/>
      <c r="F28" s="50"/>
      <c r="G28" s="50"/>
      <c r="H28" s="11">
        <v>8881155441</v>
      </c>
      <c r="I28" s="11">
        <v>665035483.74000001</v>
      </c>
      <c r="J28" s="11">
        <v>9546190924.7399998</v>
      </c>
      <c r="K28" s="11">
        <v>2220328641.6500001</v>
      </c>
      <c r="L28" s="55">
        <v>2219770231.6700001</v>
      </c>
      <c r="M28" s="50"/>
      <c r="N28" s="50"/>
      <c r="O28" s="56">
        <v>7325862283.0900002</v>
      </c>
      <c r="P28" s="53"/>
    </row>
    <row r="29" spans="3:16" ht="18.95" customHeight="1">
      <c r="C29" s="54" t="s">
        <v>148</v>
      </c>
      <c r="D29" s="50"/>
      <c r="E29" s="50"/>
      <c r="F29" s="50"/>
      <c r="G29" s="50"/>
      <c r="H29" s="11">
        <v>654640083</v>
      </c>
      <c r="I29" s="11">
        <v>9569566.1500000004</v>
      </c>
      <c r="J29" s="11">
        <v>664209649.14999998</v>
      </c>
      <c r="K29" s="11">
        <v>193459619.38999999</v>
      </c>
      <c r="L29" s="55">
        <v>193455960.84</v>
      </c>
      <c r="M29" s="50"/>
      <c r="N29" s="50"/>
      <c r="O29" s="56">
        <v>470750029.75999999</v>
      </c>
      <c r="P29" s="53"/>
    </row>
    <row r="30" spans="3:16" ht="18.95" customHeight="1">
      <c r="C30" s="54" t="s">
        <v>147</v>
      </c>
      <c r="D30" s="50"/>
      <c r="E30" s="50"/>
      <c r="F30" s="50"/>
      <c r="G30" s="50"/>
      <c r="H30" s="11">
        <v>540288853</v>
      </c>
      <c r="I30" s="11">
        <v>8541458.3499999996</v>
      </c>
      <c r="J30" s="11">
        <v>548830311.35000002</v>
      </c>
      <c r="K30" s="11">
        <v>62583150.93</v>
      </c>
      <c r="L30" s="55">
        <v>62334534.140000001</v>
      </c>
      <c r="M30" s="50"/>
      <c r="N30" s="50"/>
      <c r="O30" s="56">
        <v>486247160.42000002</v>
      </c>
      <c r="P30" s="53"/>
    </row>
    <row r="31" spans="3:16" ht="18.95" customHeight="1">
      <c r="C31" s="54" t="s">
        <v>146</v>
      </c>
      <c r="D31" s="50"/>
      <c r="E31" s="50"/>
      <c r="F31" s="50"/>
      <c r="G31" s="50"/>
      <c r="H31" s="11">
        <v>814857610</v>
      </c>
      <c r="I31" s="11">
        <v>26856888.199999999</v>
      </c>
      <c r="J31" s="11">
        <v>841714498.20000005</v>
      </c>
      <c r="K31" s="11">
        <v>123118788.33</v>
      </c>
      <c r="L31" s="55">
        <v>118112681.83</v>
      </c>
      <c r="M31" s="50"/>
      <c r="N31" s="50"/>
      <c r="O31" s="56">
        <v>718595709.87</v>
      </c>
      <c r="P31" s="53"/>
    </row>
    <row r="32" spans="3:16" ht="26.25" customHeight="1">
      <c r="C32" s="54" t="s">
        <v>145</v>
      </c>
      <c r="D32" s="50"/>
      <c r="E32" s="50"/>
      <c r="F32" s="50"/>
      <c r="G32" s="50"/>
      <c r="H32" s="11">
        <v>99450353</v>
      </c>
      <c r="I32" s="11">
        <v>14633492.43</v>
      </c>
      <c r="J32" s="11">
        <v>114083845.43000001</v>
      </c>
      <c r="K32" s="11">
        <v>33858291.07</v>
      </c>
      <c r="L32" s="55">
        <v>33768040.579999998</v>
      </c>
      <c r="M32" s="50"/>
      <c r="N32" s="50"/>
      <c r="O32" s="56">
        <v>80225554.359999999</v>
      </c>
      <c r="P32" s="53"/>
    </row>
    <row r="33" spans="3:16" ht="18.95" customHeight="1">
      <c r="C33" s="54" t="s">
        <v>144</v>
      </c>
      <c r="D33" s="50"/>
      <c r="E33" s="50"/>
      <c r="F33" s="50"/>
      <c r="G33" s="50"/>
      <c r="H33" s="11">
        <v>265990905</v>
      </c>
      <c r="I33" s="11">
        <v>7675207</v>
      </c>
      <c r="J33" s="11">
        <v>273666112</v>
      </c>
      <c r="K33" s="11">
        <v>37217562.619999997</v>
      </c>
      <c r="L33" s="55">
        <v>37081292.710000001</v>
      </c>
      <c r="M33" s="50"/>
      <c r="N33" s="50"/>
      <c r="O33" s="56">
        <v>236448549.38</v>
      </c>
      <c r="P33" s="53"/>
    </row>
    <row r="34" spans="3:16" ht="18.95" customHeight="1">
      <c r="C34" s="54" t="s">
        <v>143</v>
      </c>
      <c r="D34" s="50"/>
      <c r="E34" s="50"/>
      <c r="F34" s="50"/>
      <c r="G34" s="50"/>
      <c r="H34" s="11">
        <v>99816023</v>
      </c>
      <c r="I34" s="11">
        <v>-3849</v>
      </c>
      <c r="J34" s="11">
        <v>99812174</v>
      </c>
      <c r="K34" s="11">
        <v>1888283.22</v>
      </c>
      <c r="L34" s="55">
        <v>1873061.6</v>
      </c>
      <c r="M34" s="50"/>
      <c r="N34" s="50"/>
      <c r="O34" s="56">
        <v>97923890.780000001</v>
      </c>
      <c r="P34" s="53"/>
    </row>
    <row r="35" spans="3:16" ht="18.95" customHeight="1">
      <c r="C35" s="54" t="s">
        <v>142</v>
      </c>
      <c r="D35" s="50"/>
      <c r="E35" s="50"/>
      <c r="F35" s="50"/>
      <c r="G35" s="50"/>
      <c r="H35" s="11">
        <v>0</v>
      </c>
      <c r="I35" s="11">
        <v>0</v>
      </c>
      <c r="J35" s="11">
        <v>0</v>
      </c>
      <c r="K35" s="11">
        <v>0</v>
      </c>
      <c r="L35" s="55">
        <v>0</v>
      </c>
      <c r="M35" s="50"/>
      <c r="N35" s="50"/>
      <c r="O35" s="56">
        <v>0</v>
      </c>
      <c r="P35" s="53"/>
    </row>
    <row r="36" spans="3:16" ht="18.95" customHeight="1">
      <c r="C36" s="54" t="s">
        <v>141</v>
      </c>
      <c r="D36" s="50"/>
      <c r="E36" s="50"/>
      <c r="F36" s="50"/>
      <c r="G36" s="50"/>
      <c r="H36" s="11">
        <v>9420992</v>
      </c>
      <c r="I36" s="11">
        <v>-31979.65</v>
      </c>
      <c r="J36" s="11">
        <v>9389012.3499999996</v>
      </c>
      <c r="K36" s="11">
        <v>1578607.98</v>
      </c>
      <c r="L36" s="55">
        <v>1564581.39</v>
      </c>
      <c r="M36" s="50"/>
      <c r="N36" s="50"/>
      <c r="O36" s="56">
        <v>7810404.3700000001</v>
      </c>
      <c r="P36" s="53"/>
    </row>
    <row r="37" spans="3:16" ht="18.95" customHeight="1">
      <c r="C37" s="54" t="s">
        <v>140</v>
      </c>
      <c r="D37" s="50"/>
      <c r="E37" s="50"/>
      <c r="F37" s="50"/>
      <c r="G37" s="50"/>
      <c r="H37" s="11">
        <v>198949860</v>
      </c>
      <c r="I37" s="11">
        <v>18460946.670000002</v>
      </c>
      <c r="J37" s="11">
        <v>217410806.66999999</v>
      </c>
      <c r="K37" s="11">
        <v>23301369.440000001</v>
      </c>
      <c r="L37" s="55">
        <v>18635950.98</v>
      </c>
      <c r="M37" s="50"/>
      <c r="N37" s="50"/>
      <c r="O37" s="56">
        <v>194109437.22999999</v>
      </c>
      <c r="P37" s="53"/>
    </row>
    <row r="38" spans="3:16" ht="18.95" customHeight="1">
      <c r="C38" s="54" t="s">
        <v>139</v>
      </c>
      <c r="D38" s="50"/>
      <c r="E38" s="50"/>
      <c r="F38" s="50"/>
      <c r="G38" s="50"/>
      <c r="H38" s="11">
        <v>124631291</v>
      </c>
      <c r="I38" s="11">
        <v>-13876929.25</v>
      </c>
      <c r="J38" s="11">
        <v>110754361.75</v>
      </c>
      <c r="K38" s="11">
        <v>22017318.170000002</v>
      </c>
      <c r="L38" s="55">
        <v>21960066.109999999</v>
      </c>
      <c r="M38" s="50"/>
      <c r="N38" s="50"/>
      <c r="O38" s="56">
        <v>88737043.579999998</v>
      </c>
      <c r="P38" s="53"/>
    </row>
    <row r="39" spans="3:16" ht="18.95" customHeight="1">
      <c r="C39" s="54" t="s">
        <v>138</v>
      </c>
      <c r="D39" s="50"/>
      <c r="E39" s="50"/>
      <c r="F39" s="50"/>
      <c r="G39" s="50"/>
      <c r="H39" s="11">
        <v>0</v>
      </c>
      <c r="I39" s="11">
        <v>0</v>
      </c>
      <c r="J39" s="11">
        <v>0</v>
      </c>
      <c r="K39" s="11">
        <v>0</v>
      </c>
      <c r="L39" s="55">
        <v>0</v>
      </c>
      <c r="M39" s="50"/>
      <c r="N39" s="50"/>
      <c r="O39" s="56">
        <v>0</v>
      </c>
      <c r="P39" s="53"/>
    </row>
    <row r="40" spans="3:16" ht="18.95" customHeight="1">
      <c r="C40" s="54" t="s">
        <v>137</v>
      </c>
      <c r="D40" s="50"/>
      <c r="E40" s="50"/>
      <c r="F40" s="50"/>
      <c r="G40" s="50"/>
      <c r="H40" s="11">
        <v>16598186</v>
      </c>
      <c r="I40" s="11">
        <v>0</v>
      </c>
      <c r="J40" s="11">
        <v>16598186</v>
      </c>
      <c r="K40" s="11">
        <v>3257355.83</v>
      </c>
      <c r="L40" s="55">
        <v>3229688.46</v>
      </c>
      <c r="M40" s="50"/>
      <c r="N40" s="50"/>
      <c r="O40" s="56">
        <v>13340830.17</v>
      </c>
      <c r="P40" s="53"/>
    </row>
    <row r="41" spans="3:16" ht="18.95" customHeight="1">
      <c r="C41" s="54" t="s">
        <v>136</v>
      </c>
      <c r="D41" s="50"/>
      <c r="E41" s="50"/>
      <c r="F41" s="50"/>
      <c r="G41" s="50"/>
      <c r="H41" s="11">
        <v>5792696869</v>
      </c>
      <c r="I41" s="11">
        <v>61355113.390000001</v>
      </c>
      <c r="J41" s="11">
        <v>5854051982.3900003</v>
      </c>
      <c r="K41" s="11">
        <v>1539035468.71</v>
      </c>
      <c r="L41" s="55">
        <v>1535330498.71</v>
      </c>
      <c r="M41" s="50"/>
      <c r="N41" s="50"/>
      <c r="O41" s="56">
        <v>4315016513.6800003</v>
      </c>
      <c r="P41" s="53"/>
    </row>
    <row r="42" spans="3:16" ht="27" customHeight="1">
      <c r="C42" s="54" t="s">
        <v>135</v>
      </c>
      <c r="D42" s="50"/>
      <c r="E42" s="50"/>
      <c r="F42" s="50"/>
      <c r="G42" s="50"/>
      <c r="H42" s="11">
        <v>359358843</v>
      </c>
      <c r="I42" s="11">
        <v>0</v>
      </c>
      <c r="J42" s="11">
        <v>359358843</v>
      </c>
      <c r="K42" s="11">
        <v>86830676.359999999</v>
      </c>
      <c r="L42" s="55">
        <v>86830676.359999999</v>
      </c>
      <c r="M42" s="50"/>
      <c r="N42" s="50"/>
      <c r="O42" s="56">
        <v>272528166.63999999</v>
      </c>
      <c r="P42" s="53"/>
    </row>
    <row r="43" spans="3:16" ht="41.25" customHeight="1">
      <c r="C43" s="54" t="s">
        <v>134</v>
      </c>
      <c r="D43" s="50"/>
      <c r="E43" s="50"/>
      <c r="F43" s="50"/>
      <c r="G43" s="50"/>
      <c r="H43" s="11">
        <v>5383338026</v>
      </c>
      <c r="I43" s="11">
        <v>61355113.390000001</v>
      </c>
      <c r="J43" s="11">
        <v>5444693139.3900003</v>
      </c>
      <c r="K43" s="11">
        <v>1452204792.3499999</v>
      </c>
      <c r="L43" s="55">
        <v>1448499822.3499999</v>
      </c>
      <c r="M43" s="50"/>
      <c r="N43" s="50"/>
      <c r="O43" s="56">
        <v>3992488347.04</v>
      </c>
      <c r="P43" s="53"/>
    </row>
    <row r="44" spans="3:16" ht="18.95" customHeight="1">
      <c r="C44" s="54" t="s">
        <v>133</v>
      </c>
      <c r="D44" s="50"/>
      <c r="E44" s="50"/>
      <c r="F44" s="50"/>
      <c r="G44" s="50"/>
      <c r="H44" s="11">
        <v>0</v>
      </c>
      <c r="I44" s="11">
        <v>0</v>
      </c>
      <c r="J44" s="11">
        <v>0</v>
      </c>
      <c r="K44" s="11">
        <v>0</v>
      </c>
      <c r="L44" s="55">
        <v>0</v>
      </c>
      <c r="M44" s="50"/>
      <c r="N44" s="50"/>
      <c r="O44" s="56">
        <v>0</v>
      </c>
      <c r="P44" s="53"/>
    </row>
    <row r="45" spans="3:16" ht="18.95" customHeight="1">
      <c r="C45" s="54" t="s">
        <v>132</v>
      </c>
      <c r="D45" s="50"/>
      <c r="E45" s="50"/>
      <c r="F45" s="50"/>
      <c r="G45" s="50"/>
      <c r="H45" s="11">
        <v>50000000</v>
      </c>
      <c r="I45" s="11">
        <v>0</v>
      </c>
      <c r="J45" s="11">
        <v>50000000</v>
      </c>
      <c r="K45" s="11">
        <v>0</v>
      </c>
      <c r="L45" s="55">
        <v>0</v>
      </c>
      <c r="M45" s="50"/>
      <c r="N45" s="50"/>
      <c r="O45" s="56">
        <v>50000000</v>
      </c>
      <c r="P45" s="53"/>
    </row>
    <row r="46" spans="3:16">
      <c r="C46" s="77" t="s">
        <v>86</v>
      </c>
      <c r="D46" s="78"/>
      <c r="E46" s="78"/>
      <c r="F46" s="78"/>
      <c r="G46" s="80"/>
      <c r="H46" s="21">
        <v>24826718921</v>
      </c>
      <c r="I46" s="21">
        <v>1101279137.03</v>
      </c>
      <c r="J46" s="21">
        <v>25927998058.029999</v>
      </c>
      <c r="K46" s="21">
        <v>5845972523.04</v>
      </c>
      <c r="L46" s="133">
        <v>5831583138.4799995</v>
      </c>
      <c r="M46" s="78"/>
      <c r="N46" s="80"/>
      <c r="O46" s="133">
        <v>20082025534.990002</v>
      </c>
      <c r="P46" s="80"/>
    </row>
    <row r="47" spans="3:16" ht="0" hidden="1" customHeight="1"/>
    <row r="48" spans="3:16" ht="6" customHeight="1"/>
    <row r="49" spans="2:15" ht="17.100000000000001" customHeight="1">
      <c r="B49" s="81" t="s">
        <v>87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</row>
    <row r="50" spans="2:15" ht="17.100000000000001" customHeight="1"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2:15" ht="17.100000000000001" customHeight="1">
      <c r="B51" s="13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</row>
    <row r="52" spans="2:15" ht="17.100000000000001" customHeight="1">
      <c r="B52" s="13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2:15" ht="17.100000000000001" customHeight="1"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</row>
    <row r="54" spans="2:15" ht="17.100000000000001" customHeight="1">
      <c r="B54" s="13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2:15" ht="17.100000000000001" customHeight="1">
      <c r="B55" s="13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2:15" ht="17.100000000000001" customHeight="1">
      <c r="B56" s="13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2:15" ht="17.100000000000001" customHeight="1"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2:15" ht="17.100000000000001" customHeight="1">
      <c r="B58" s="13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</sheetData>
  <mergeCells count="109">
    <mergeCell ref="C19:G19"/>
    <mergeCell ref="L19:N19"/>
    <mergeCell ref="O19:P19"/>
    <mergeCell ref="N4:P7"/>
    <mergeCell ref="D5:D8"/>
    <mergeCell ref="G6:L6"/>
    <mergeCell ref="C11:G13"/>
    <mergeCell ref="H11:N11"/>
    <mergeCell ref="O11:P12"/>
    <mergeCell ref="L12:N12"/>
    <mergeCell ref="L13:N13"/>
    <mergeCell ref="O13:P13"/>
    <mergeCell ref="C14:G14"/>
    <mergeCell ref="L14:N14"/>
    <mergeCell ref="O14:P14"/>
    <mergeCell ref="C15:G15"/>
    <mergeCell ref="L15:N15"/>
    <mergeCell ref="O15:P15"/>
    <mergeCell ref="C16:G16"/>
    <mergeCell ref="L16:N16"/>
    <mergeCell ref="O16:P16"/>
    <mergeCell ref="C17:G17"/>
    <mergeCell ref="L17:N17"/>
    <mergeCell ref="O17:P17"/>
    <mergeCell ref="C18:G18"/>
    <mergeCell ref="L18:N18"/>
    <mergeCell ref="O18:P18"/>
    <mergeCell ref="C27:G27"/>
    <mergeCell ref="L27:N27"/>
    <mergeCell ref="O27:P27"/>
    <mergeCell ref="C20:G20"/>
    <mergeCell ref="L20:N20"/>
    <mergeCell ref="O20:P20"/>
    <mergeCell ref="C21:G21"/>
    <mergeCell ref="L21:N21"/>
    <mergeCell ref="O21:P21"/>
    <mergeCell ref="C22:G22"/>
    <mergeCell ref="L22:N22"/>
    <mergeCell ref="O22:P22"/>
    <mergeCell ref="C23:G23"/>
    <mergeCell ref="L23:N23"/>
    <mergeCell ref="O23:P23"/>
    <mergeCell ref="C24:G24"/>
    <mergeCell ref="L24:N24"/>
    <mergeCell ref="O24:P24"/>
    <mergeCell ref="C25:G25"/>
    <mergeCell ref="L25:N25"/>
    <mergeCell ref="O25:P25"/>
    <mergeCell ref="C26:G26"/>
    <mergeCell ref="L26:N26"/>
    <mergeCell ref="O26:P26"/>
    <mergeCell ref="C35:G35"/>
    <mergeCell ref="L35:N35"/>
    <mergeCell ref="O35:P35"/>
    <mergeCell ref="C28:G28"/>
    <mergeCell ref="L28:N28"/>
    <mergeCell ref="O28:P28"/>
    <mergeCell ref="C29:G29"/>
    <mergeCell ref="L29:N29"/>
    <mergeCell ref="O29:P29"/>
    <mergeCell ref="C30:G30"/>
    <mergeCell ref="L30:N30"/>
    <mergeCell ref="O30:P30"/>
    <mergeCell ref="C31:G31"/>
    <mergeCell ref="L31:N31"/>
    <mergeCell ref="O31:P31"/>
    <mergeCell ref="C32:G32"/>
    <mergeCell ref="L32:N32"/>
    <mergeCell ref="O32:P32"/>
    <mergeCell ref="C33:G33"/>
    <mergeCell ref="L33:N33"/>
    <mergeCell ref="O33:P33"/>
    <mergeCell ref="C34:G34"/>
    <mergeCell ref="L34:N34"/>
    <mergeCell ref="O34:P34"/>
    <mergeCell ref="C43:G43"/>
    <mergeCell ref="L43:N43"/>
    <mergeCell ref="O43:P43"/>
    <mergeCell ref="C36:G36"/>
    <mergeCell ref="L36:N36"/>
    <mergeCell ref="O36:P36"/>
    <mergeCell ref="C37:G37"/>
    <mergeCell ref="L37:N37"/>
    <mergeCell ref="O37:P37"/>
    <mergeCell ref="C38:G38"/>
    <mergeCell ref="L38:N38"/>
    <mergeCell ref="O38:P38"/>
    <mergeCell ref="C39:G39"/>
    <mergeCell ref="L39:N39"/>
    <mergeCell ref="O39:P39"/>
    <mergeCell ref="C40:G40"/>
    <mergeCell ref="L40:N40"/>
    <mergeCell ref="O40:P40"/>
    <mergeCell ref="C41:G41"/>
    <mergeCell ref="L41:N41"/>
    <mergeCell ref="O41:P41"/>
    <mergeCell ref="C42:G42"/>
    <mergeCell ref="L42:N42"/>
    <mergeCell ref="O42:P42"/>
    <mergeCell ref="C46:G46"/>
    <mergeCell ref="L46:N46"/>
    <mergeCell ref="O46:P46"/>
    <mergeCell ref="B49:O49"/>
    <mergeCell ref="C44:G44"/>
    <mergeCell ref="L44:N44"/>
    <mergeCell ref="O44:P44"/>
    <mergeCell ref="C45:G45"/>
    <mergeCell ref="L45:N45"/>
    <mergeCell ref="O45:P45"/>
  </mergeCells>
  <pageMargins left="0.39370078740157483" right="0.19685039370078741" top="0.19685039370078741" bottom="0.55118110236220474" header="0.19685039370078741" footer="0.19685039370078741"/>
  <pageSetup scale="68" fitToHeight="0" orientation="portrait" r:id="rId1"/>
  <headerFooter alignWithMargins="0"/>
  <colBreaks count="1" manualBreakCount="1">
    <brk id="15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Estado Analítico de Ingresos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'Estado Analítico de Ingresos'!Área_de_impresión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PRE_CONAC_034_ESTADO_ANALITICO_!Área_de_impresión</vt:lpstr>
      <vt:lpstr>PRE_CONAC_035_ESTADO_ANALITICO_!Área_de_impresión</vt:lpstr>
      <vt:lpstr>'Estado Analítico de Ingresos'!Títulos_a_imprimir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Usuario</cp:lastModifiedBy>
  <cp:lastPrinted>2023-04-13T16:24:03Z</cp:lastPrinted>
  <dcterms:created xsi:type="dcterms:W3CDTF">2023-04-11T19:40:13Z</dcterms:created>
  <dcterms:modified xsi:type="dcterms:W3CDTF">2023-10-02T15:21:17Z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